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4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dgogishvili\Desktop\გადაიარაღება\"/>
    </mc:Choice>
  </mc:AlternateContent>
  <xr:revisionPtr revIDLastSave="0" documentId="13_ncr:1_{9D30859B-20B4-42F9-913D-299E4CB65D60}" xr6:coauthVersionLast="36" xr6:coauthVersionMax="36" xr10:uidLastSave="{00000000-0000-0000-0000-000000000000}"/>
  <bookViews>
    <workbookView xWindow="0" yWindow="0" windowWidth="17028" windowHeight="10116" tabRatio="500" xr2:uid="{00000000-000D-0000-FFFF-FFFF00000000}"/>
  </bookViews>
  <sheets>
    <sheet name="Sheet5" sheetId="5" r:id="rId1"/>
  </sheets>
  <definedNames>
    <definedName name="_xlnm._FilterDatabase" localSheetId="0" hidden="1">Sheet5!$A$8:$AH$20</definedName>
    <definedName name="_xlnm.Print_Area" localSheetId="0">Sheet5!$A$1:$AF$21</definedName>
    <definedName name="_xlnm.Print_Titles" localSheetId="0">Sheet5!$1:$8</definedName>
  </definedNames>
  <calcPr calcId="191029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P5" i="5" l="1"/>
  <c r="P6" i="5" s="1"/>
  <c r="E20" i="5"/>
  <c r="F20" i="5"/>
  <c r="F19" i="5"/>
  <c r="F18" i="5"/>
  <c r="F17" i="5"/>
  <c r="F16" i="5"/>
  <c r="F15" i="5"/>
  <c r="F14" i="5"/>
  <c r="F13" i="5"/>
  <c r="F12" i="5"/>
  <c r="F11" i="5"/>
  <c r="F10" i="5"/>
  <c r="F9" i="5"/>
  <c r="E19" i="5"/>
  <c r="E18" i="5"/>
  <c r="E17" i="5"/>
  <c r="E16" i="5"/>
  <c r="E15" i="5"/>
  <c r="E14" i="5"/>
  <c r="E13" i="5"/>
  <c r="E12" i="5"/>
  <c r="E11" i="5"/>
  <c r="E10" i="5"/>
  <c r="E9" i="5"/>
</calcChain>
</file>

<file path=xl/sharedStrings.xml><?xml version="1.0" encoding="utf-8"?>
<sst xmlns="http://schemas.openxmlformats.org/spreadsheetml/2006/main" count="246" uniqueCount="102">
  <si>
    <t>Project Number</t>
  </si>
  <si>
    <t>P1364</t>
  </si>
  <si>
    <t>Notes:</t>
  </si>
  <si>
    <t>PFT : Slurry                   WPR: Process Water            WFR: Gland Seal Water           F= Flanged       T=Thread</t>
  </si>
  <si>
    <t>Prepared</t>
  </si>
  <si>
    <t>CT/LM</t>
  </si>
  <si>
    <t>Document Number</t>
  </si>
  <si>
    <t>Checked</t>
  </si>
  <si>
    <t>Document Name</t>
  </si>
  <si>
    <t>CONTROL VALVE LIST</t>
  </si>
  <si>
    <t>Approved</t>
  </si>
  <si>
    <t>Revision</t>
  </si>
  <si>
    <t>Issued</t>
  </si>
  <si>
    <t>LRU</t>
  </si>
  <si>
    <t>Dep.</t>
  </si>
  <si>
    <t>TAG1</t>
  </si>
  <si>
    <t>TAG2</t>
  </si>
  <si>
    <t>TAG3</t>
  </si>
  <si>
    <t>Loop TAG</t>
  </si>
  <si>
    <t>Field dev. TAG</t>
  </si>
  <si>
    <t xml:space="preserve">Type/ Code </t>
  </si>
  <si>
    <t>Medium</t>
  </si>
  <si>
    <t>DN</t>
  </si>
  <si>
    <t>Line/ Equipment</t>
  </si>
  <si>
    <t xml:space="preserve">PN </t>
  </si>
  <si>
    <t>Material</t>
  </si>
  <si>
    <t xml:space="preserve">Signal </t>
  </si>
  <si>
    <t>Enclosure</t>
  </si>
  <si>
    <t>Manu-facturer</t>
  </si>
  <si>
    <t>Device type and L= mm</t>
  </si>
  <si>
    <t>Aux. device type</t>
  </si>
  <si>
    <t>Flow</t>
  </si>
  <si>
    <t>Pressure1</t>
  </si>
  <si>
    <t>Pressure2</t>
  </si>
  <si>
    <t>Temperature</t>
  </si>
  <si>
    <t>Density</t>
  </si>
  <si>
    <t xml:space="preserve">connection </t>
  </si>
  <si>
    <t>Kv-Calc.</t>
  </si>
  <si>
    <t>Kv-Ordered</t>
  </si>
  <si>
    <t>P&amp;ID</t>
  </si>
  <si>
    <t>Link to datasheet</t>
  </si>
  <si>
    <t xml:space="preserve">Note </t>
  </si>
  <si>
    <r>
      <t>m</t>
    </r>
    <r>
      <rPr>
        <b/>
        <vertAlign val="superscript"/>
        <sz val="12"/>
        <color theme="1"/>
        <rFont val="Calibri (Body)"/>
      </rPr>
      <t>3</t>
    </r>
    <r>
      <rPr>
        <b/>
        <sz val="12"/>
        <color theme="1"/>
        <rFont val="Calibri"/>
        <family val="2"/>
        <scheme val="minor"/>
      </rPr>
      <t>/h</t>
    </r>
  </si>
  <si>
    <t>bar(a)</t>
  </si>
  <si>
    <t>°C</t>
  </si>
  <si>
    <r>
      <t>kg/m</t>
    </r>
    <r>
      <rPr>
        <b/>
        <vertAlign val="superscript"/>
        <sz val="12"/>
        <color theme="1"/>
        <rFont val="Calibri (Body)"/>
      </rPr>
      <t>3</t>
    </r>
  </si>
  <si>
    <t>ST02-</t>
  </si>
  <si>
    <t>FCV-</t>
  </si>
  <si>
    <t>PFT</t>
  </si>
  <si>
    <t>IP67</t>
  </si>
  <si>
    <t>F</t>
  </si>
  <si>
    <t>P1364-PR-014</t>
  </si>
  <si>
    <t>HCV-</t>
  </si>
  <si>
    <t>Knife Gate Valve</t>
  </si>
  <si>
    <t>ST02-2019-PFT</t>
  </si>
  <si>
    <t>&lt;300</t>
  </si>
  <si>
    <t>Ball Valve</t>
  </si>
  <si>
    <t>WPR</t>
  </si>
  <si>
    <t>ST02-2031-WPR</t>
  </si>
  <si>
    <t>&lt;200</t>
  </si>
  <si>
    <t>ST02-2030-WPR</t>
  </si>
  <si>
    <t>&lt;100</t>
  </si>
  <si>
    <t>ST02-2119-PFT</t>
  </si>
  <si>
    <t>Ball valve</t>
  </si>
  <si>
    <t>ST02-2131-WPR</t>
  </si>
  <si>
    <t>ST02-2130-WPR</t>
  </si>
  <si>
    <t>LIC-</t>
  </si>
  <si>
    <t>LCV-</t>
  </si>
  <si>
    <t>Segment Valve</t>
  </si>
  <si>
    <t>ST02-2027-WPR</t>
  </si>
  <si>
    <t>1221</t>
  </si>
  <si>
    <t>FIC-</t>
  </si>
  <si>
    <t>ST02-2028-WPR</t>
  </si>
  <si>
    <t>ST02-2033-WPR</t>
  </si>
  <si>
    <t>ST02-2047-WPR</t>
  </si>
  <si>
    <t>ST02-2046-WPR</t>
  </si>
  <si>
    <t>WFR</t>
  </si>
  <si>
    <t>ST02-2053-WFR</t>
  </si>
  <si>
    <t>20 (30)</t>
  </si>
  <si>
    <t>Actuator</t>
  </si>
  <si>
    <t>AISI 316 or CS</t>
  </si>
  <si>
    <t>Price Option Carbon steel in €</t>
  </si>
  <si>
    <t>Price Option Stainless steel in €</t>
  </si>
  <si>
    <t>-25…40</t>
  </si>
  <si>
    <t>Connection to</t>
  </si>
  <si>
    <t>Thickener Area Cabinets</t>
  </si>
  <si>
    <t>P1364-PR-016a Combined v6</t>
  </si>
  <si>
    <t>24 VDC Open/Close signals
Opened/Closed Limit switches</t>
  </si>
  <si>
    <t>25 VDC Open/Close signals
Opened/Closed Limit switches</t>
  </si>
  <si>
    <t>26 VDC Open/Close signals
Opened/Closed Limit switches</t>
  </si>
  <si>
    <t>28 VDC Open/Close signals
Opened/Closed Limit switches</t>
  </si>
  <si>
    <t>29 VDC Open/Close signals
Opened/Closed Limit switches</t>
  </si>
  <si>
    <t>30 VDC Open/Close signals
Opened/Closed Limit switches</t>
  </si>
  <si>
    <t>31 VDC Open/Close signals
Opened/Closed Limit switches</t>
  </si>
  <si>
    <t>32 VDC Open/Close signals
Opened/Closed Limit switches</t>
  </si>
  <si>
    <t>33 VDC Open/Close signals
Opened/Closed Limit switches</t>
  </si>
  <si>
    <t>34 VDC Open/Close signals
Opened/Closed Limit switches</t>
  </si>
  <si>
    <t>35 VDC Open/Close signals
Opened/Closed Limit switches</t>
  </si>
  <si>
    <t>36 VDC Open/Close signals
Opened/Closed Limit switches</t>
  </si>
  <si>
    <t>Pneumatic, max.operating pressure 10 bar</t>
  </si>
  <si>
    <t>Closing/Opening time:
10 seс max.</t>
  </si>
  <si>
    <t>Closing/Opening time:
20 seс max.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</si>
</sst>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0"/>
      <color theme="10"/>
      <name val="Calibri"/>
      <family val="2"/>
      <scheme val="minor"/>
    </font>
    <font>
      <u/>
      <sz val="10"/>
      <color theme="11"/>
      <name val="Calibri"/>
      <family val="2"/>
      <scheme val="minor"/>
    </font>
    <font>
      <b/>
      <vertAlign val="superscript"/>
      <sz val="12"/>
      <color theme="1"/>
      <name val="Calibri (Body)"/>
    </font>
    <font>
      <sz val="14"/>
      <color theme="1"/>
      <name val="Calibri (Body)"/>
    </font>
    <font>
      <sz val="8"/>
      <name val="Calibri"/>
      <family val="2"/>
      <scheme val="minor"/>
    </font>
    <font>
      <sz val="10"/>
      <color theme="1"/>
      <name val="Verdana"/>
      <family val="2"/>
    </font>
    <font>
      <sz val="10"/>
      <color theme="1"/>
      <name val="Calibri"/>
      <family val="2"/>
      <scheme val="minor"/>
    </font>
    <font>
      <sz val="10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138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" fillId="0" borderId="0"/>
  </cellStyleXfs>
  <cellXfs count="58">
    <xf numFmtId="0" fontId="0" fillId="0" borderId="0" xfId="0"/>
    <xf numFmtId="0" fontId="0" fillId="0" borderId="1" xfId="0" applyBorder="1" applyAlignment="1">
      <alignment horizontal="center"/>
    </xf>
    <xf numFmtId="0" fontId="2" fillId="0" borderId="0" xfId="0" applyFont="1"/>
    <xf numFmtId="0" fontId="0" fillId="2" borderId="0" xfId="0" applyFill="1"/>
    <xf numFmtId="0" fontId="0" fillId="0" borderId="1" xfId="0" applyBorder="1"/>
    <xf numFmtId="0" fontId="0" fillId="0" borderId="0" xfId="0" applyAlignment="1">
      <alignment vertical="top"/>
    </xf>
    <xf numFmtId="49" fontId="9" fillId="2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9" fillId="0" borderId="1" xfId="0" applyFont="1" applyBorder="1" applyAlignment="1">
      <alignment horizontal="center" vertical="top" wrapText="1"/>
    </xf>
    <xf numFmtId="0" fontId="9" fillId="0" borderId="2" xfId="0" applyFont="1" applyBorder="1" applyAlignment="1">
      <alignment vertical="center" wrapText="1"/>
    </xf>
    <xf numFmtId="0" fontId="0" fillId="2" borderId="1" xfId="0" applyFill="1" applyBorder="1"/>
    <xf numFmtId="0" fontId="9" fillId="2" borderId="1" xfId="0" applyFont="1" applyFill="1" applyBorder="1" applyAlignment="1">
      <alignment vertical="center" wrapText="1"/>
    </xf>
    <xf numFmtId="0" fontId="1" fillId="0" borderId="0" xfId="0" applyFont="1"/>
    <xf numFmtId="14" fontId="0" fillId="0" borderId="2" xfId="0" applyNumberFormat="1" applyBorder="1" applyAlignment="1">
      <alignment horizontal="center"/>
    </xf>
    <xf numFmtId="0" fontId="0" fillId="0" borderId="4" xfId="0" applyBorder="1"/>
    <xf numFmtId="0" fontId="0" fillId="0" borderId="4" xfId="0" applyBorder="1" applyAlignment="1">
      <alignment horizontal="center"/>
    </xf>
    <xf numFmtId="0" fontId="9" fillId="0" borderId="3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top"/>
    </xf>
    <xf numFmtId="0" fontId="3" fillId="0" borderId="6" xfId="0" applyFont="1" applyFill="1" applyBorder="1" applyAlignment="1">
      <alignment horizontal="center" vertical="top"/>
    </xf>
    <xf numFmtId="0" fontId="3" fillId="2" borderId="10" xfId="0" applyFont="1" applyFill="1" applyBorder="1" applyAlignment="1">
      <alignment horizontal="center" vertical="top"/>
    </xf>
    <xf numFmtId="0" fontId="3" fillId="0" borderId="10" xfId="0" applyFont="1" applyFill="1" applyBorder="1" applyAlignment="1">
      <alignment horizontal="center" vertical="top"/>
    </xf>
    <xf numFmtId="0" fontId="9" fillId="2" borderId="3" xfId="0" quotePrefix="1" applyFont="1" applyFill="1" applyBorder="1" applyAlignment="1">
      <alignment horizontal="center" vertical="center" wrapText="1"/>
    </xf>
    <xf numFmtId="0" fontId="11" fillId="0" borderId="1" xfId="137" applyFont="1" applyFill="1" applyBorder="1" applyAlignment="1">
      <alignment vertical="center" wrapText="1"/>
    </xf>
    <xf numFmtId="49" fontId="11" fillId="0" borderId="3" xfId="137" applyNumberFormat="1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top" wrapText="1"/>
    </xf>
    <xf numFmtId="0" fontId="3" fillId="2" borderId="10" xfId="0" applyFont="1" applyFill="1" applyBorder="1" applyAlignment="1">
      <alignment horizontal="center" vertical="top" wrapText="1"/>
    </xf>
    <xf numFmtId="0" fontId="7" fillId="0" borderId="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top"/>
    </xf>
    <xf numFmtId="0" fontId="3" fillId="0" borderId="10" xfId="0" applyFont="1" applyBorder="1" applyAlignment="1">
      <alignment horizontal="center" vertical="top"/>
    </xf>
    <xf numFmtId="0" fontId="3" fillId="0" borderId="6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14" fontId="1" fillId="0" borderId="4" xfId="0" applyNumberFormat="1" applyFont="1" applyBorder="1" applyAlignment="1">
      <alignment horizontal="left"/>
    </xf>
    <xf numFmtId="0" fontId="0" fillId="0" borderId="1" xfId="0" applyBorder="1" applyAlignment="1">
      <alignment horizontal="right" vertical="top"/>
    </xf>
    <xf numFmtId="0" fontId="0" fillId="0" borderId="2" xfId="0" applyBorder="1" applyAlignment="1">
      <alignment horizontal="right" vertical="top"/>
    </xf>
    <xf numFmtId="0" fontId="3" fillId="2" borderId="6" xfId="0" applyFont="1" applyFill="1" applyBorder="1" applyAlignment="1">
      <alignment horizontal="center" vertical="top"/>
    </xf>
    <xf numFmtId="0" fontId="3" fillId="2" borderId="10" xfId="0" applyFont="1" applyFill="1" applyBorder="1" applyAlignment="1">
      <alignment horizontal="center" vertical="top"/>
    </xf>
    <xf numFmtId="0" fontId="3" fillId="0" borderId="6" xfId="0" applyFont="1" applyFill="1" applyBorder="1" applyAlignment="1">
      <alignment horizontal="center" vertical="top"/>
    </xf>
    <xf numFmtId="0" fontId="3" fillId="0" borderId="10" xfId="0" applyFont="1" applyFill="1" applyBorder="1" applyAlignment="1">
      <alignment horizontal="center" vertical="top"/>
    </xf>
    <xf numFmtId="0" fontId="3" fillId="2" borderId="7" xfId="0" applyFont="1" applyFill="1" applyBorder="1" applyAlignment="1">
      <alignment horizontal="center" vertical="top"/>
    </xf>
    <xf numFmtId="0" fontId="3" fillId="2" borderId="11" xfId="0" applyFont="1" applyFill="1" applyBorder="1" applyAlignment="1">
      <alignment horizontal="center" vertical="top"/>
    </xf>
    <xf numFmtId="0" fontId="3" fillId="2" borderId="7" xfId="0" applyFont="1" applyFill="1" applyBorder="1" applyAlignment="1">
      <alignment horizontal="center" vertical="top" wrapText="1"/>
    </xf>
    <xf numFmtId="0" fontId="3" fillId="2" borderId="11" xfId="0" applyFont="1" applyFill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/>
    </xf>
    <xf numFmtId="0" fontId="3" fillId="0" borderId="12" xfId="0" applyFont="1" applyBorder="1" applyAlignment="1">
      <alignment horizontal="center" vertical="top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0" fontId="3" fillId="2" borderId="5" xfId="0" applyFont="1" applyFill="1" applyBorder="1" applyAlignment="1">
      <alignment horizontal="center" vertical="top" wrapText="1"/>
    </xf>
    <xf numFmtId="0" fontId="3" fillId="2" borderId="9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right"/>
    </xf>
    <xf numFmtId="0" fontId="3" fillId="0" borderId="1" xfId="0" applyFont="1" applyBorder="1" applyAlignment="1">
      <alignment horizontal="right"/>
    </xf>
  </cellXfs>
  <cellStyles count="138">
    <cellStyle name="Followed Hyperlink" xfId="66" builtinId="9" hidden="1"/>
    <cellStyle name="Followed Hyperlink" xfId="90" builtinId="9" hidden="1"/>
    <cellStyle name="Followed Hyperlink" xfId="80" builtinId="9" hidden="1"/>
    <cellStyle name="Followed Hyperlink" xfId="76" builtinId="9" hidden="1"/>
    <cellStyle name="Followed Hyperlink" xfId="68" builtinId="9" hidden="1"/>
    <cellStyle name="Followed Hyperlink" xfId="86" builtinId="9" hidden="1"/>
    <cellStyle name="Followed Hyperlink" xfId="34" builtinId="9" hidden="1"/>
    <cellStyle name="Followed Hyperlink" xfId="96" builtinId="9" hidden="1"/>
    <cellStyle name="Followed Hyperlink" xfId="100" builtinId="9" hidden="1"/>
    <cellStyle name="Followed Hyperlink" xfId="104" builtinId="9" hidden="1"/>
    <cellStyle name="Followed Hyperlink" xfId="108" builtinId="9" hidden="1"/>
    <cellStyle name="Followed Hyperlink" xfId="112" builtinId="9" hidden="1"/>
    <cellStyle name="Followed Hyperlink" xfId="116" builtinId="9" hidden="1"/>
    <cellStyle name="Followed Hyperlink" xfId="120" builtinId="9" hidden="1"/>
    <cellStyle name="Followed Hyperlink" xfId="124" builtinId="9" hidden="1"/>
    <cellStyle name="Followed Hyperlink" xfId="128" builtinId="9" hidden="1"/>
    <cellStyle name="Followed Hyperlink" xfId="132" builtinId="9" hidden="1"/>
    <cellStyle name="Followed Hyperlink" xfId="136" builtinId="9" hidden="1"/>
    <cellStyle name="Followed Hyperlink" xfId="134" builtinId="9" hidden="1"/>
    <cellStyle name="Followed Hyperlink" xfId="130" builtinId="9" hidden="1"/>
    <cellStyle name="Followed Hyperlink" xfId="126" builtinId="9" hidden="1"/>
    <cellStyle name="Followed Hyperlink" xfId="122" builtinId="9" hidden="1"/>
    <cellStyle name="Followed Hyperlink" xfId="118" builtinId="9" hidden="1"/>
    <cellStyle name="Followed Hyperlink" xfId="114" builtinId="9" hidden="1"/>
    <cellStyle name="Followed Hyperlink" xfId="110" builtinId="9" hidden="1"/>
    <cellStyle name="Followed Hyperlink" xfId="106" builtinId="9" hidden="1"/>
    <cellStyle name="Followed Hyperlink" xfId="102" builtinId="9" hidden="1"/>
    <cellStyle name="Followed Hyperlink" xfId="98" builtinId="9" hidden="1"/>
    <cellStyle name="Followed Hyperlink" xfId="94" builtinId="9" hidden="1"/>
    <cellStyle name="Followed Hyperlink" xfId="78" builtinId="9" hidden="1"/>
    <cellStyle name="Followed Hyperlink" xfId="88" builtinId="9" hidden="1"/>
    <cellStyle name="Followed Hyperlink" xfId="82" builtinId="9" hidden="1"/>
    <cellStyle name="Followed Hyperlink" xfId="72" builtinId="9" hidden="1"/>
    <cellStyle name="Followed Hyperlink" xfId="92" builtinId="9" hidden="1"/>
    <cellStyle name="Followed Hyperlink" xfId="10" builtinId="9" hidden="1"/>
    <cellStyle name="Followed Hyperlink" xfId="40" builtinId="9" hidden="1"/>
    <cellStyle name="Followed Hyperlink" xfId="14" builtinId="9" hidden="1"/>
    <cellStyle name="Followed Hyperlink" xfId="74" builtinId="9" hidden="1"/>
    <cellStyle name="Followed Hyperlink" xfId="42" builtinId="9" hidden="1"/>
    <cellStyle name="Followed Hyperlink" xfId="24" builtinId="9" hidden="1"/>
    <cellStyle name="Followed Hyperlink" xfId="44" builtinId="9" hidden="1"/>
    <cellStyle name="Followed Hyperlink" xfId="30" builtinId="9" hidden="1"/>
    <cellStyle name="Followed Hyperlink" xfId="70" builtinId="9" hidden="1"/>
    <cellStyle name="Followed Hyperlink" xfId="26" builtinId="9" hidden="1"/>
    <cellStyle name="Followed Hyperlink" xfId="32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36" builtinId="9" hidden="1"/>
    <cellStyle name="Followed Hyperlink" xfId="46" builtinId="9" hidden="1"/>
    <cellStyle name="Followed Hyperlink" xfId="84" builtinId="9" hidden="1"/>
    <cellStyle name="Followed Hyperlink" xfId="4" builtinId="9" hidden="1"/>
    <cellStyle name="Followed Hyperlink" xfId="2" builtinId="9" hidden="1"/>
    <cellStyle name="Followed Hyperlink" xfId="18" builtinId="9" hidden="1"/>
    <cellStyle name="Followed Hyperlink" xfId="22" builtinId="9" hidden="1"/>
    <cellStyle name="Followed Hyperlink" xfId="12" builtinId="9" hidden="1"/>
    <cellStyle name="Followed Hyperlink" xfId="20" builtinId="9" hidden="1"/>
    <cellStyle name="Followed Hyperlink" xfId="38" builtinId="9" hidden="1"/>
    <cellStyle name="Followed Hyperlink" xfId="8" builtinId="9" hidden="1"/>
    <cellStyle name="Followed Hyperlink" xfId="6" builtinId="9" hidden="1"/>
    <cellStyle name="Followed Hyperlink" xfId="16" builtinId="9" hidden="1"/>
    <cellStyle name="Followed Hyperlink" xfId="28" builtinId="9" hidden="1"/>
    <cellStyle name="Hyperlink" xfId="75" builtinId="8" hidden="1"/>
    <cellStyle name="Hyperlink" xfId="87" builtinId="8" hidden="1"/>
    <cellStyle name="Hyperlink" xfId="83" builtinId="8" hidden="1"/>
    <cellStyle name="Hyperlink" xfId="67" builtinId="8" hidden="1"/>
    <cellStyle name="Hyperlink" xfId="45" builtinId="8" hidden="1"/>
    <cellStyle name="Hyperlink" xfId="43" builtinId="8" hidden="1"/>
    <cellStyle name="Hyperlink" xfId="25" builtinId="8" hidden="1"/>
    <cellStyle name="Hyperlink" xfId="35" builtinId="8" hidden="1"/>
    <cellStyle name="Hyperlink" xfId="93" builtinId="8" hidden="1"/>
    <cellStyle name="Hyperlink" xfId="95" builtinId="8" hidden="1"/>
    <cellStyle name="Hyperlink" xfId="99" builtinId="8" hidden="1"/>
    <cellStyle name="Hyperlink" xfId="101" builtinId="8" hidden="1"/>
    <cellStyle name="Hyperlink" xfId="103" builtinId="8" hidden="1"/>
    <cellStyle name="Hyperlink" xfId="107" builtinId="8" hidden="1"/>
    <cellStyle name="Hyperlink" xfId="109" builtinId="8" hidden="1"/>
    <cellStyle name="Hyperlink" xfId="111" builtinId="8" hidden="1"/>
    <cellStyle name="Hyperlink" xfId="115" builtinId="8" hidden="1"/>
    <cellStyle name="Hyperlink" xfId="117" builtinId="8" hidden="1"/>
    <cellStyle name="Hyperlink" xfId="119" builtinId="8" hidden="1"/>
    <cellStyle name="Hyperlink" xfId="123" builtinId="8" hidden="1"/>
    <cellStyle name="Hyperlink" xfId="125" builtinId="8" hidden="1"/>
    <cellStyle name="Hyperlink" xfId="127" builtinId="8" hidden="1"/>
    <cellStyle name="Hyperlink" xfId="131" builtinId="8" hidden="1"/>
    <cellStyle name="Hyperlink" xfId="133" builtinId="8" hidden="1"/>
    <cellStyle name="Hyperlink" xfId="135" builtinId="8" hidden="1"/>
    <cellStyle name="Hyperlink" xfId="129" builtinId="8" hidden="1"/>
    <cellStyle name="Hyperlink" xfId="121" builtinId="8" hidden="1"/>
    <cellStyle name="Hyperlink" xfId="113" builtinId="8" hidden="1"/>
    <cellStyle name="Hyperlink" xfId="105" builtinId="8" hidden="1"/>
    <cellStyle name="Hyperlink" xfId="97" builtinId="8" hidden="1"/>
    <cellStyle name="Hyperlink" xfId="39" builtinId="8" hidden="1"/>
    <cellStyle name="Hyperlink" xfId="63" builtinId="8" hidden="1"/>
    <cellStyle name="Hyperlink" xfId="79" builtinId="8" hidden="1"/>
    <cellStyle name="Hyperlink" xfId="21" builtinId="8" hidden="1"/>
    <cellStyle name="Hyperlink" xfId="13" builtinId="8" hidden="1"/>
    <cellStyle name="Hyperlink" xfId="29" builtinId="8" hidden="1"/>
    <cellStyle name="Hyperlink" xfId="59" builtinId="8" hidden="1"/>
    <cellStyle name="Hyperlink" xfId="57" builtinId="8" hidden="1"/>
    <cellStyle name="Hyperlink" xfId="81" builtinId="8" hidden="1"/>
    <cellStyle name="Hyperlink" xfId="71" builtinId="8" hidden="1"/>
    <cellStyle name="Hyperlink" xfId="41" builtinId="8" hidden="1"/>
    <cellStyle name="Hyperlink" xfId="1" builtinId="8" hidden="1"/>
    <cellStyle name="Hyperlink" xfId="7" builtinId="8" hidden="1"/>
    <cellStyle name="Hyperlink" xfId="19" builtinId="8" hidden="1"/>
    <cellStyle name="Hyperlink" xfId="11" builtinId="8" hidden="1"/>
    <cellStyle name="Hyperlink" xfId="91" builtinId="8" hidden="1"/>
    <cellStyle name="Hyperlink" xfId="85" builtinId="8" hidden="1"/>
    <cellStyle name="Hyperlink" xfId="69" builtinId="8" hidden="1"/>
    <cellStyle name="Hyperlink" xfId="77" builtinId="8" hidden="1"/>
    <cellStyle name="Hyperlink" xfId="3" builtinId="8" hidden="1"/>
    <cellStyle name="Hyperlink" xfId="73" builtinId="8" hidden="1"/>
    <cellStyle name="Hyperlink" xfId="51" builtinId="8" hidden="1"/>
    <cellStyle name="Hyperlink" xfId="65" builtinId="8" hidden="1"/>
    <cellStyle name="Hyperlink" xfId="23" builtinId="8" hidden="1"/>
    <cellStyle name="Hyperlink" xfId="9" builtinId="8" hidden="1"/>
    <cellStyle name="Hyperlink" xfId="5" builtinId="8" hidden="1"/>
    <cellStyle name="Hyperlink" xfId="55" builtinId="8" hidden="1"/>
    <cellStyle name="Hyperlink" xfId="37" builtinId="8" hidden="1"/>
    <cellStyle name="Hyperlink" xfId="49" builtinId="8" hidden="1"/>
    <cellStyle name="Hyperlink" xfId="47" builtinId="8" hidden="1"/>
    <cellStyle name="Hyperlink" xfId="53" builtinId="8" hidden="1"/>
    <cellStyle name="Hyperlink" xfId="31" builtinId="8" hidden="1"/>
    <cellStyle name="Hyperlink" xfId="89" builtinId="8" hidden="1"/>
    <cellStyle name="Hyperlink" xfId="15" builtinId="8" hidden="1"/>
    <cellStyle name="Hyperlink" xfId="17" builtinId="8" hidden="1"/>
    <cellStyle name="Hyperlink" xfId="27" builtinId="8" hidden="1"/>
    <cellStyle name="Hyperlink" xfId="33" builtinId="8" hidden="1"/>
    <cellStyle name="Hyperlink" xfId="61" builtinId="8" hidden="1"/>
    <cellStyle name="Normal" xfId="0" builtinId="0"/>
    <cellStyle name="Normal 2" xfId="137" xr:uid="{00000000-0005-0000-0000-000000000000}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H583"/>
  <sheetViews>
    <sheetView tabSelected="1" view="pageBreakPreview" zoomScale="55" zoomScaleSheetLayoutView="55" workbookViewId="0">
      <pane xSplit="5" ySplit="8" topLeftCell="F9" activePane="bottomRight" state="frozen"/>
      <selection pane="topRight" activeCell="F1" sqref="F1"/>
      <selection pane="bottomLeft" activeCell="A9" sqref="A9"/>
      <selection pane="bottomRight" activeCell="F3" sqref="F2:H3"/>
    </sheetView>
  </sheetViews>
  <sheetFormatPr defaultColWidth="10.77734375" defaultRowHeight="13.8"/>
  <cols>
    <col min="1" max="1" width="16" style="3" customWidth="1"/>
    <col min="2" max="4" width="8" customWidth="1"/>
    <col min="5" max="6" width="22" customWidth="1"/>
    <col min="7" max="7" width="19.6640625" customWidth="1"/>
    <col min="8" max="8" width="22.77734375" customWidth="1"/>
    <col min="9" max="9" width="16" customWidth="1"/>
    <col min="10" max="10" width="31.6640625" customWidth="1"/>
    <col min="11" max="11" width="22" customWidth="1"/>
    <col min="12" max="12" width="11" style="5" customWidth="1"/>
    <col min="13" max="13" width="11.21875" customWidth="1"/>
    <col min="14" max="14" width="22" customWidth="1"/>
    <col min="15" max="15" width="16" customWidth="1"/>
    <col min="16" max="16" width="17" customWidth="1"/>
    <col min="17" max="17" width="15.21875" customWidth="1"/>
    <col min="18" max="18" width="14.77734375" bestFit="1" customWidth="1"/>
    <col min="19" max="19" width="17.88671875" style="3" customWidth="1"/>
    <col min="20" max="25" width="16" style="3" customWidth="1"/>
    <col min="26" max="26" width="13.77734375" style="3" bestFit="1" customWidth="1"/>
    <col min="27" max="27" width="16.21875" style="3" customWidth="1"/>
    <col min="28" max="28" width="46.5546875" customWidth="1"/>
    <col min="29" max="29" width="20.44140625" customWidth="1"/>
    <col min="30" max="30" width="22.21875" customWidth="1"/>
    <col min="31" max="31" width="34.5546875" style="3" customWidth="1"/>
    <col min="32" max="32" width="34.5546875" customWidth="1"/>
    <col min="33" max="33" width="17" customWidth="1"/>
    <col min="34" max="34" width="10.77734375" style="16"/>
  </cols>
  <sheetData>
    <row r="1" spans="1:34" ht="15.6">
      <c r="A1" s="52"/>
      <c r="B1" s="52"/>
      <c r="C1" s="52"/>
      <c r="D1" s="52"/>
      <c r="E1" s="52"/>
      <c r="F1" s="37" t="s">
        <v>0</v>
      </c>
      <c r="G1" s="37"/>
      <c r="H1" s="37"/>
      <c r="I1" s="56" t="s">
        <v>1</v>
      </c>
      <c r="J1" s="56"/>
      <c r="K1" s="56"/>
      <c r="L1" s="56"/>
      <c r="M1" s="56"/>
      <c r="N1" s="40" t="s">
        <v>2</v>
      </c>
      <c r="O1" s="40"/>
      <c r="P1" s="41"/>
      <c r="Q1" s="32" t="s">
        <v>3</v>
      </c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</row>
    <row r="2" spans="1:34" ht="15.6">
      <c r="A2" s="52"/>
      <c r="B2" s="52"/>
      <c r="C2" s="52"/>
      <c r="D2" s="52"/>
      <c r="E2" s="52"/>
      <c r="F2" s="37"/>
      <c r="G2" s="37"/>
      <c r="H2" s="37"/>
      <c r="I2" s="56"/>
      <c r="J2" s="56"/>
      <c r="K2" s="56"/>
      <c r="L2" s="56"/>
      <c r="M2" s="56"/>
      <c r="N2" s="40"/>
      <c r="O2" s="40"/>
      <c r="P2" s="41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</row>
    <row r="3" spans="1:34" ht="15.6">
      <c r="A3" s="52"/>
      <c r="B3" s="52"/>
      <c r="C3" s="52"/>
      <c r="D3" s="52"/>
      <c r="E3" s="52"/>
      <c r="F3" s="37"/>
      <c r="G3" s="37"/>
      <c r="H3" s="37"/>
      <c r="I3" s="56"/>
      <c r="J3" s="56"/>
      <c r="K3" s="56"/>
      <c r="L3" s="56"/>
      <c r="M3" s="56"/>
      <c r="N3" s="4" t="s">
        <v>4</v>
      </c>
      <c r="O3" s="1" t="s">
        <v>5</v>
      </c>
      <c r="P3" s="19">
        <v>44586</v>
      </c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</row>
    <row r="4" spans="1:34" ht="15.6">
      <c r="A4" s="52"/>
      <c r="B4" s="52"/>
      <c r="C4" s="52"/>
      <c r="D4" s="52"/>
      <c r="E4" s="52"/>
      <c r="F4" s="37" t="s">
        <v>6</v>
      </c>
      <c r="G4" s="37"/>
      <c r="H4" s="37"/>
      <c r="I4" s="56" t="s">
        <v>86</v>
      </c>
      <c r="J4" s="56"/>
      <c r="K4" s="56"/>
      <c r="L4" s="56"/>
      <c r="M4" s="56"/>
      <c r="N4" s="4" t="s">
        <v>7</v>
      </c>
      <c r="O4" s="1" t="s">
        <v>13</v>
      </c>
      <c r="P4" s="19">
        <v>44671</v>
      </c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  <c r="AH4" s="32"/>
    </row>
    <row r="5" spans="1:34" ht="15.6">
      <c r="A5" s="52"/>
      <c r="B5" s="52"/>
      <c r="C5" s="52"/>
      <c r="D5" s="52"/>
      <c r="E5" s="52"/>
      <c r="F5" s="37" t="s">
        <v>8</v>
      </c>
      <c r="G5" s="37"/>
      <c r="H5" s="37"/>
      <c r="I5" s="57" t="s">
        <v>9</v>
      </c>
      <c r="J5" s="57"/>
      <c r="K5" s="57"/>
      <c r="L5" s="57"/>
      <c r="M5" s="57"/>
      <c r="N5" s="4" t="s">
        <v>10</v>
      </c>
      <c r="O5" s="1" t="s">
        <v>13</v>
      </c>
      <c r="P5" s="19">
        <f>I6</f>
        <v>45138</v>
      </c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</row>
    <row r="6" spans="1:34" ht="16.2" thickBot="1">
      <c r="A6" s="53"/>
      <c r="B6" s="53"/>
      <c r="C6" s="53"/>
      <c r="D6" s="53"/>
      <c r="E6" s="53"/>
      <c r="F6" s="38" t="s">
        <v>11</v>
      </c>
      <c r="G6" s="38"/>
      <c r="H6" s="38"/>
      <c r="I6" s="39">
        <v>45138</v>
      </c>
      <c r="J6" s="38"/>
      <c r="K6" s="38"/>
      <c r="L6" s="38"/>
      <c r="M6" s="38"/>
      <c r="N6" s="20" t="s">
        <v>12</v>
      </c>
      <c r="O6" s="21" t="s">
        <v>13</v>
      </c>
      <c r="P6" s="19">
        <f>P5</f>
        <v>45138</v>
      </c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</row>
    <row r="7" spans="1:34" s="2" customFormat="1" ht="15.6">
      <c r="A7" s="54" t="s">
        <v>14</v>
      </c>
      <c r="B7" s="35" t="s">
        <v>15</v>
      </c>
      <c r="C7" s="35" t="s">
        <v>16</v>
      </c>
      <c r="D7" s="35" t="s">
        <v>17</v>
      </c>
      <c r="E7" s="33" t="s">
        <v>18</v>
      </c>
      <c r="F7" s="35" t="s">
        <v>19</v>
      </c>
      <c r="G7" s="33" t="s">
        <v>84</v>
      </c>
      <c r="H7" s="33" t="s">
        <v>20</v>
      </c>
      <c r="I7" s="33" t="s">
        <v>21</v>
      </c>
      <c r="J7" s="33" t="s">
        <v>22</v>
      </c>
      <c r="K7" s="35" t="s">
        <v>23</v>
      </c>
      <c r="L7" s="30" t="s">
        <v>24</v>
      </c>
      <c r="M7" s="35" t="s">
        <v>25</v>
      </c>
      <c r="N7" s="44" t="s">
        <v>26</v>
      </c>
      <c r="O7" s="35" t="s">
        <v>27</v>
      </c>
      <c r="P7" s="35" t="s">
        <v>28</v>
      </c>
      <c r="Q7" s="35" t="s">
        <v>29</v>
      </c>
      <c r="R7" s="35" t="s">
        <v>30</v>
      </c>
      <c r="S7" s="44" t="s">
        <v>79</v>
      </c>
      <c r="T7" s="23" t="s">
        <v>31</v>
      </c>
      <c r="U7" s="24" t="s">
        <v>32</v>
      </c>
      <c r="V7" s="24" t="s">
        <v>33</v>
      </c>
      <c r="W7" s="24" t="s">
        <v>34</v>
      </c>
      <c r="X7" s="23" t="s">
        <v>35</v>
      </c>
      <c r="Y7" s="42" t="s">
        <v>36</v>
      </c>
      <c r="Z7" s="46" t="s">
        <v>37</v>
      </c>
      <c r="AA7" s="35" t="s">
        <v>38</v>
      </c>
      <c r="AB7" s="42" t="s">
        <v>39</v>
      </c>
      <c r="AC7" s="30" t="s">
        <v>81</v>
      </c>
      <c r="AD7" s="30" t="s">
        <v>82</v>
      </c>
      <c r="AE7" s="48" t="s">
        <v>40</v>
      </c>
      <c r="AF7" s="50" t="s">
        <v>41</v>
      </c>
      <c r="AG7" s="18"/>
      <c r="AH7" s="18"/>
    </row>
    <row r="8" spans="1:34" s="2" customFormat="1" ht="18.600000000000001" thickBot="1">
      <c r="A8" s="55"/>
      <c r="B8" s="36"/>
      <c r="C8" s="36"/>
      <c r="D8" s="36"/>
      <c r="E8" s="34"/>
      <c r="F8" s="36"/>
      <c r="G8" s="34"/>
      <c r="H8" s="34"/>
      <c r="I8" s="34"/>
      <c r="J8" s="34"/>
      <c r="K8" s="36"/>
      <c r="L8" s="31"/>
      <c r="M8" s="36"/>
      <c r="N8" s="45"/>
      <c r="O8" s="36"/>
      <c r="P8" s="36"/>
      <c r="Q8" s="36"/>
      <c r="R8" s="36"/>
      <c r="S8" s="45"/>
      <c r="T8" s="25" t="s">
        <v>42</v>
      </c>
      <c r="U8" s="26" t="s">
        <v>43</v>
      </c>
      <c r="V8" s="26" t="s">
        <v>43</v>
      </c>
      <c r="W8" s="26" t="s">
        <v>44</v>
      </c>
      <c r="X8" s="25" t="s">
        <v>45</v>
      </c>
      <c r="Y8" s="43"/>
      <c r="Z8" s="47"/>
      <c r="AA8" s="36"/>
      <c r="AB8" s="43"/>
      <c r="AC8" s="31"/>
      <c r="AD8" s="31"/>
      <c r="AE8" s="49"/>
      <c r="AF8" s="51"/>
      <c r="AG8" s="18"/>
      <c r="AH8" s="18"/>
    </row>
    <row r="9" spans="1:34" s="13" customFormat="1" ht="50.4">
      <c r="A9" s="6" t="s">
        <v>46</v>
      </c>
      <c r="B9" s="7" t="s">
        <v>52</v>
      </c>
      <c r="C9" s="8">
        <v>223</v>
      </c>
      <c r="D9" s="7" t="s">
        <v>52</v>
      </c>
      <c r="E9" s="8" t="str">
        <f t="shared" ref="E9:E20" si="0">CONCATENATE(A9,B9,C9)</f>
        <v>ST02-HCV-223</v>
      </c>
      <c r="F9" s="8" t="str">
        <f t="shared" ref="F9:F20" si="1">CONCATENATE(A9,D9,C9)</f>
        <v>ST02-HCV-223</v>
      </c>
      <c r="G9" s="22" t="s">
        <v>85</v>
      </c>
      <c r="H9" s="7" t="s">
        <v>53</v>
      </c>
      <c r="I9" s="7" t="s">
        <v>48</v>
      </c>
      <c r="J9" s="8">
        <v>200</v>
      </c>
      <c r="K9" s="9" t="s">
        <v>54</v>
      </c>
      <c r="L9" s="14">
        <v>10</v>
      </c>
      <c r="M9" s="7" t="s">
        <v>80</v>
      </c>
      <c r="N9" s="7" t="s">
        <v>87</v>
      </c>
      <c r="O9" s="7" t="s">
        <v>49</v>
      </c>
      <c r="P9" s="10"/>
      <c r="Q9" s="10"/>
      <c r="R9" s="28" t="s">
        <v>100</v>
      </c>
      <c r="S9" s="29" t="s">
        <v>99</v>
      </c>
      <c r="T9" s="6" t="s">
        <v>55</v>
      </c>
      <c r="U9" s="11">
        <v>2</v>
      </c>
      <c r="V9" s="11">
        <v>1</v>
      </c>
      <c r="W9" s="27" t="s">
        <v>83</v>
      </c>
      <c r="X9" s="12">
        <v>1513</v>
      </c>
      <c r="Y9" s="6" t="s">
        <v>50</v>
      </c>
      <c r="Z9" s="10"/>
      <c r="AA9" s="10"/>
      <c r="AB9" s="8" t="s">
        <v>51</v>
      </c>
      <c r="AC9" s="6"/>
      <c r="AD9" s="15"/>
      <c r="AE9" s="15"/>
      <c r="AF9" s="17"/>
    </row>
    <row r="10" spans="1:34" s="13" customFormat="1" ht="50.4">
      <c r="A10" s="6" t="s">
        <v>46</v>
      </c>
      <c r="B10" s="7" t="s">
        <v>52</v>
      </c>
      <c r="C10" s="8">
        <v>224</v>
      </c>
      <c r="D10" s="7" t="s">
        <v>52</v>
      </c>
      <c r="E10" s="8" t="str">
        <f t="shared" si="0"/>
        <v>ST02-HCV-224</v>
      </c>
      <c r="F10" s="8" t="str">
        <f t="shared" si="1"/>
        <v>ST02-HCV-224</v>
      </c>
      <c r="G10" s="22" t="s">
        <v>85</v>
      </c>
      <c r="H10" s="7" t="s">
        <v>56</v>
      </c>
      <c r="I10" s="7" t="s">
        <v>57</v>
      </c>
      <c r="J10" s="8">
        <v>150</v>
      </c>
      <c r="K10" s="9" t="s">
        <v>58</v>
      </c>
      <c r="L10" s="14">
        <v>10</v>
      </c>
      <c r="M10" s="7" t="s">
        <v>80</v>
      </c>
      <c r="N10" s="7" t="s">
        <v>88</v>
      </c>
      <c r="O10" s="7" t="s">
        <v>49</v>
      </c>
      <c r="P10" s="10"/>
      <c r="Q10" s="10"/>
      <c r="R10" s="28" t="s">
        <v>100</v>
      </c>
      <c r="S10" s="29" t="s">
        <v>99</v>
      </c>
      <c r="T10" s="6" t="s">
        <v>59</v>
      </c>
      <c r="U10" s="11">
        <v>4</v>
      </c>
      <c r="V10" s="11">
        <v>1</v>
      </c>
      <c r="W10" s="27" t="s">
        <v>83</v>
      </c>
      <c r="X10" s="12">
        <v>1000</v>
      </c>
      <c r="Y10" s="6" t="s">
        <v>50</v>
      </c>
      <c r="Z10" s="10"/>
      <c r="AA10" s="10"/>
      <c r="AB10" s="8" t="s">
        <v>51</v>
      </c>
      <c r="AC10" s="6"/>
      <c r="AD10" s="15"/>
      <c r="AE10" s="15"/>
      <c r="AF10" s="17"/>
    </row>
    <row r="11" spans="1:34" s="13" customFormat="1" ht="50.4">
      <c r="A11" s="6" t="s">
        <v>46</v>
      </c>
      <c r="B11" s="7" t="s">
        <v>52</v>
      </c>
      <c r="C11" s="8">
        <v>225</v>
      </c>
      <c r="D11" s="7" t="s">
        <v>52</v>
      </c>
      <c r="E11" s="8" t="str">
        <f t="shared" si="0"/>
        <v>ST02-HCV-225</v>
      </c>
      <c r="F11" s="8" t="str">
        <f t="shared" si="1"/>
        <v>ST02-HCV-225</v>
      </c>
      <c r="G11" s="22" t="s">
        <v>85</v>
      </c>
      <c r="H11" s="7" t="s">
        <v>56</v>
      </c>
      <c r="I11" s="7" t="s">
        <v>57</v>
      </c>
      <c r="J11" s="8">
        <v>100</v>
      </c>
      <c r="K11" s="9" t="s">
        <v>60</v>
      </c>
      <c r="L11" s="14">
        <v>10</v>
      </c>
      <c r="M11" s="7" t="s">
        <v>80</v>
      </c>
      <c r="N11" s="7" t="s">
        <v>89</v>
      </c>
      <c r="O11" s="7" t="s">
        <v>49</v>
      </c>
      <c r="P11" s="10"/>
      <c r="Q11" s="10"/>
      <c r="R11" s="28" t="s">
        <v>100</v>
      </c>
      <c r="S11" s="29" t="s">
        <v>99</v>
      </c>
      <c r="T11" s="6" t="s">
        <v>61</v>
      </c>
      <c r="U11" s="11">
        <v>4</v>
      </c>
      <c r="V11" s="11">
        <v>1</v>
      </c>
      <c r="W11" s="27" t="s">
        <v>83</v>
      </c>
      <c r="X11" s="12">
        <v>1000</v>
      </c>
      <c r="Y11" s="6" t="s">
        <v>50</v>
      </c>
      <c r="Z11" s="10"/>
      <c r="AA11" s="10"/>
      <c r="AB11" s="8" t="s">
        <v>51</v>
      </c>
      <c r="AC11" s="6"/>
      <c r="AD11" s="15"/>
      <c r="AE11" s="15"/>
      <c r="AF11" s="17"/>
    </row>
    <row r="12" spans="1:34" s="13" customFormat="1" ht="50.4">
      <c r="A12" s="6" t="s">
        <v>46</v>
      </c>
      <c r="B12" s="7" t="s">
        <v>52</v>
      </c>
      <c r="C12" s="8">
        <v>233</v>
      </c>
      <c r="D12" s="7" t="s">
        <v>52</v>
      </c>
      <c r="E12" s="8" t="str">
        <f t="shared" si="0"/>
        <v>ST02-HCV-233</v>
      </c>
      <c r="F12" s="8" t="str">
        <f t="shared" si="1"/>
        <v>ST02-HCV-233</v>
      </c>
      <c r="G12" s="22" t="s">
        <v>85</v>
      </c>
      <c r="H12" s="7" t="s">
        <v>53</v>
      </c>
      <c r="I12" s="7" t="s">
        <v>48</v>
      </c>
      <c r="J12" s="8">
        <v>200</v>
      </c>
      <c r="K12" s="9" t="s">
        <v>62</v>
      </c>
      <c r="L12" s="14">
        <v>10</v>
      </c>
      <c r="M12" s="7" t="s">
        <v>80</v>
      </c>
      <c r="N12" s="7" t="s">
        <v>90</v>
      </c>
      <c r="O12" s="7" t="s">
        <v>49</v>
      </c>
      <c r="P12" s="10"/>
      <c r="Q12" s="10"/>
      <c r="R12" s="28" t="s">
        <v>100</v>
      </c>
      <c r="S12" s="29" t="s">
        <v>99</v>
      </c>
      <c r="T12" s="6" t="s">
        <v>55</v>
      </c>
      <c r="U12" s="11">
        <v>2</v>
      </c>
      <c r="V12" s="11">
        <v>1</v>
      </c>
      <c r="W12" s="27" t="s">
        <v>83</v>
      </c>
      <c r="X12" s="12">
        <v>1513</v>
      </c>
      <c r="Y12" s="6" t="s">
        <v>50</v>
      </c>
      <c r="Z12" s="10"/>
      <c r="AA12" s="10"/>
      <c r="AB12" s="8" t="s">
        <v>51</v>
      </c>
      <c r="AC12" s="6"/>
      <c r="AD12" s="15"/>
      <c r="AE12" s="15"/>
      <c r="AF12" s="17"/>
    </row>
    <row r="13" spans="1:34" s="13" customFormat="1" ht="50.4">
      <c r="A13" s="6" t="s">
        <v>46</v>
      </c>
      <c r="B13" s="7" t="s">
        <v>52</v>
      </c>
      <c r="C13" s="8">
        <v>234</v>
      </c>
      <c r="D13" s="7" t="s">
        <v>52</v>
      </c>
      <c r="E13" s="8" t="str">
        <f t="shared" si="0"/>
        <v>ST02-HCV-234</v>
      </c>
      <c r="F13" s="8" t="str">
        <f t="shared" si="1"/>
        <v>ST02-HCV-234</v>
      </c>
      <c r="G13" s="22" t="s">
        <v>85</v>
      </c>
      <c r="H13" s="7" t="s">
        <v>63</v>
      </c>
      <c r="I13" s="7" t="s">
        <v>57</v>
      </c>
      <c r="J13" s="8">
        <v>150</v>
      </c>
      <c r="K13" s="9" t="s">
        <v>64</v>
      </c>
      <c r="L13" s="14">
        <v>10</v>
      </c>
      <c r="M13" s="7" t="s">
        <v>80</v>
      </c>
      <c r="N13" s="7" t="s">
        <v>91</v>
      </c>
      <c r="O13" s="7" t="s">
        <v>49</v>
      </c>
      <c r="P13" s="10"/>
      <c r="Q13" s="10"/>
      <c r="R13" s="28" t="s">
        <v>100</v>
      </c>
      <c r="S13" s="29" t="s">
        <v>99</v>
      </c>
      <c r="T13" s="6" t="s">
        <v>59</v>
      </c>
      <c r="U13" s="11">
        <v>4</v>
      </c>
      <c r="V13" s="11">
        <v>1</v>
      </c>
      <c r="W13" s="27" t="s">
        <v>83</v>
      </c>
      <c r="X13" s="12">
        <v>1000</v>
      </c>
      <c r="Y13" s="6" t="s">
        <v>50</v>
      </c>
      <c r="Z13" s="10"/>
      <c r="AA13" s="10"/>
      <c r="AB13" s="8" t="s">
        <v>51</v>
      </c>
      <c r="AC13" s="6"/>
      <c r="AD13" s="15"/>
      <c r="AE13" s="15"/>
      <c r="AF13" s="17"/>
    </row>
    <row r="14" spans="1:34" s="13" customFormat="1" ht="50.4">
      <c r="A14" s="6" t="s">
        <v>46</v>
      </c>
      <c r="B14" s="7" t="s">
        <v>52</v>
      </c>
      <c r="C14" s="8">
        <v>235</v>
      </c>
      <c r="D14" s="7" t="s">
        <v>52</v>
      </c>
      <c r="E14" s="8" t="str">
        <f t="shared" si="0"/>
        <v>ST02-HCV-235</v>
      </c>
      <c r="F14" s="8" t="str">
        <f t="shared" si="1"/>
        <v>ST02-HCV-235</v>
      </c>
      <c r="G14" s="22" t="s">
        <v>85</v>
      </c>
      <c r="H14" s="7" t="s">
        <v>56</v>
      </c>
      <c r="I14" s="7" t="s">
        <v>57</v>
      </c>
      <c r="J14" s="8">
        <v>100</v>
      </c>
      <c r="K14" s="9" t="s">
        <v>65</v>
      </c>
      <c r="L14" s="14">
        <v>10</v>
      </c>
      <c r="M14" s="7" t="s">
        <v>80</v>
      </c>
      <c r="N14" s="7" t="s">
        <v>92</v>
      </c>
      <c r="O14" s="7" t="s">
        <v>49</v>
      </c>
      <c r="P14" s="10"/>
      <c r="Q14" s="10"/>
      <c r="R14" s="28" t="s">
        <v>100</v>
      </c>
      <c r="S14" s="29" t="s">
        <v>99</v>
      </c>
      <c r="T14" s="6" t="s">
        <v>61</v>
      </c>
      <c r="U14" s="11">
        <v>4</v>
      </c>
      <c r="V14" s="11">
        <v>1</v>
      </c>
      <c r="W14" s="27" t="s">
        <v>83</v>
      </c>
      <c r="X14" s="12">
        <v>1000</v>
      </c>
      <c r="Y14" s="6" t="s">
        <v>50</v>
      </c>
      <c r="Z14" s="10"/>
      <c r="AA14" s="10"/>
      <c r="AB14" s="8" t="s">
        <v>51</v>
      </c>
      <c r="AC14" s="6"/>
      <c r="AD14" s="15"/>
      <c r="AE14" s="15"/>
      <c r="AF14" s="17"/>
    </row>
    <row r="15" spans="1:34" s="13" customFormat="1" ht="50.4">
      <c r="A15" s="6" t="s">
        <v>46</v>
      </c>
      <c r="B15" s="7" t="s">
        <v>66</v>
      </c>
      <c r="C15" s="8">
        <v>240</v>
      </c>
      <c r="D15" s="7" t="s">
        <v>67</v>
      </c>
      <c r="E15" s="8" t="str">
        <f t="shared" si="0"/>
        <v>ST02-LIC-240</v>
      </c>
      <c r="F15" s="8" t="str">
        <f t="shared" si="1"/>
        <v>ST02-LCV-240</v>
      </c>
      <c r="G15" s="22" t="s">
        <v>85</v>
      </c>
      <c r="H15" s="7" t="s">
        <v>68</v>
      </c>
      <c r="I15" s="7" t="s">
        <v>57</v>
      </c>
      <c r="J15" s="8">
        <v>350</v>
      </c>
      <c r="K15" s="9" t="s">
        <v>69</v>
      </c>
      <c r="L15" s="14">
        <v>10</v>
      </c>
      <c r="M15" s="7" t="s">
        <v>80</v>
      </c>
      <c r="N15" s="7" t="s">
        <v>93</v>
      </c>
      <c r="O15" s="7" t="s">
        <v>49</v>
      </c>
      <c r="P15" s="10"/>
      <c r="Q15" s="10"/>
      <c r="R15" s="28" t="s">
        <v>101</v>
      </c>
      <c r="S15" s="29" t="s">
        <v>99</v>
      </c>
      <c r="T15" s="6" t="s">
        <v>70</v>
      </c>
      <c r="U15" s="11">
        <v>5</v>
      </c>
      <c r="V15" s="11">
        <v>4</v>
      </c>
      <c r="W15" s="27" t="s">
        <v>83</v>
      </c>
      <c r="X15" s="12">
        <v>1000</v>
      </c>
      <c r="Y15" s="6" t="s">
        <v>50</v>
      </c>
      <c r="Z15" s="10"/>
      <c r="AA15" s="10"/>
      <c r="AB15" s="8" t="s">
        <v>51</v>
      </c>
      <c r="AC15" s="6"/>
      <c r="AD15" s="15"/>
      <c r="AE15" s="15"/>
      <c r="AF15" s="17"/>
    </row>
    <row r="16" spans="1:34" s="13" customFormat="1" ht="50.4">
      <c r="A16" s="6" t="s">
        <v>46</v>
      </c>
      <c r="B16" s="7" t="s">
        <v>71</v>
      </c>
      <c r="C16" s="8">
        <v>248</v>
      </c>
      <c r="D16" s="7" t="s">
        <v>47</v>
      </c>
      <c r="E16" s="8" t="str">
        <f t="shared" si="0"/>
        <v>ST02-FIC-248</v>
      </c>
      <c r="F16" s="8" t="str">
        <f t="shared" si="1"/>
        <v>ST02-FCV-248</v>
      </c>
      <c r="G16" s="22" t="s">
        <v>85</v>
      </c>
      <c r="H16" s="6" t="s">
        <v>56</v>
      </c>
      <c r="I16" s="7" t="s">
        <v>57</v>
      </c>
      <c r="J16" s="8">
        <v>200</v>
      </c>
      <c r="K16" s="9" t="s">
        <v>72</v>
      </c>
      <c r="L16" s="14">
        <v>10</v>
      </c>
      <c r="M16" s="7" t="s">
        <v>80</v>
      </c>
      <c r="N16" s="7" t="s">
        <v>94</v>
      </c>
      <c r="O16" s="7" t="s">
        <v>49</v>
      </c>
      <c r="P16" s="10"/>
      <c r="Q16" s="10"/>
      <c r="R16" s="28" t="s">
        <v>100</v>
      </c>
      <c r="S16" s="29" t="s">
        <v>99</v>
      </c>
      <c r="T16" s="6" t="s">
        <v>59</v>
      </c>
      <c r="U16" s="11">
        <v>5</v>
      </c>
      <c r="V16" s="11">
        <v>4</v>
      </c>
      <c r="W16" s="27" t="s">
        <v>83</v>
      </c>
      <c r="X16" s="12">
        <v>1000</v>
      </c>
      <c r="Y16" s="6" t="s">
        <v>50</v>
      </c>
      <c r="Z16" s="10"/>
      <c r="AA16" s="10"/>
      <c r="AB16" s="8" t="s">
        <v>51</v>
      </c>
      <c r="AC16" s="6"/>
      <c r="AD16" s="15"/>
      <c r="AE16" s="15"/>
      <c r="AF16" s="17"/>
    </row>
    <row r="17" spans="1:34" s="13" customFormat="1" ht="50.4">
      <c r="A17" s="6" t="s">
        <v>46</v>
      </c>
      <c r="B17" s="7" t="s">
        <v>52</v>
      </c>
      <c r="C17" s="8">
        <v>249</v>
      </c>
      <c r="D17" s="7" t="s">
        <v>52</v>
      </c>
      <c r="E17" s="8" t="str">
        <f t="shared" si="0"/>
        <v>ST02-HCV-249</v>
      </c>
      <c r="F17" s="8" t="str">
        <f t="shared" si="1"/>
        <v>ST02-HCV-249</v>
      </c>
      <c r="G17" s="22" t="s">
        <v>85</v>
      </c>
      <c r="H17" s="6" t="s">
        <v>56</v>
      </c>
      <c r="I17" s="7" t="s">
        <v>57</v>
      </c>
      <c r="J17" s="8">
        <v>200</v>
      </c>
      <c r="K17" s="9" t="s">
        <v>73</v>
      </c>
      <c r="L17" s="14">
        <v>10</v>
      </c>
      <c r="M17" s="7" t="s">
        <v>80</v>
      </c>
      <c r="N17" s="7" t="s">
        <v>95</v>
      </c>
      <c r="O17" s="7" t="s">
        <v>49</v>
      </c>
      <c r="P17" s="10"/>
      <c r="Q17" s="10"/>
      <c r="R17" s="28" t="s">
        <v>100</v>
      </c>
      <c r="S17" s="29" t="s">
        <v>99</v>
      </c>
      <c r="T17" s="6" t="s">
        <v>55</v>
      </c>
      <c r="U17" s="11">
        <v>5</v>
      </c>
      <c r="V17" s="11">
        <v>4</v>
      </c>
      <c r="W17" s="27" t="s">
        <v>83</v>
      </c>
      <c r="X17" s="12">
        <v>1000</v>
      </c>
      <c r="Y17" s="6" t="s">
        <v>50</v>
      </c>
      <c r="Z17" s="10"/>
      <c r="AA17" s="10"/>
      <c r="AB17" s="8" t="s">
        <v>51</v>
      </c>
      <c r="AC17" s="6"/>
      <c r="AD17" s="15"/>
      <c r="AE17" s="15"/>
      <c r="AF17" s="17"/>
    </row>
    <row r="18" spans="1:34" s="13" customFormat="1" ht="50.4">
      <c r="A18" s="6" t="s">
        <v>46</v>
      </c>
      <c r="B18" s="7" t="s">
        <v>52</v>
      </c>
      <c r="C18" s="8">
        <v>253</v>
      </c>
      <c r="D18" s="7" t="s">
        <v>52</v>
      </c>
      <c r="E18" s="8" t="str">
        <f t="shared" si="0"/>
        <v>ST02-HCV-253</v>
      </c>
      <c r="F18" s="8" t="str">
        <f t="shared" si="1"/>
        <v>ST02-HCV-253</v>
      </c>
      <c r="G18" s="22" t="s">
        <v>85</v>
      </c>
      <c r="H18" s="6" t="s">
        <v>56</v>
      </c>
      <c r="I18" s="7" t="s">
        <v>57</v>
      </c>
      <c r="J18" s="8">
        <v>200</v>
      </c>
      <c r="K18" s="9" t="s">
        <v>74</v>
      </c>
      <c r="L18" s="14">
        <v>10</v>
      </c>
      <c r="M18" s="7" t="s">
        <v>80</v>
      </c>
      <c r="N18" s="7" t="s">
        <v>96</v>
      </c>
      <c r="O18" s="7" t="s">
        <v>49</v>
      </c>
      <c r="P18" s="10"/>
      <c r="Q18" s="10"/>
      <c r="R18" s="28" t="s">
        <v>100</v>
      </c>
      <c r="S18" s="29" t="s">
        <v>99</v>
      </c>
      <c r="T18" s="6" t="s">
        <v>55</v>
      </c>
      <c r="U18" s="11">
        <v>5</v>
      </c>
      <c r="V18" s="11">
        <v>4</v>
      </c>
      <c r="W18" s="27" t="s">
        <v>83</v>
      </c>
      <c r="X18" s="12">
        <v>1000</v>
      </c>
      <c r="Y18" s="6" t="s">
        <v>50</v>
      </c>
      <c r="Z18" s="10"/>
      <c r="AA18" s="10"/>
      <c r="AB18" s="8" t="s">
        <v>51</v>
      </c>
      <c r="AC18" s="6"/>
      <c r="AD18" s="15"/>
      <c r="AE18" s="15"/>
      <c r="AF18" s="17"/>
    </row>
    <row r="19" spans="1:34" s="13" customFormat="1" ht="50.4">
      <c r="A19" s="6" t="s">
        <v>46</v>
      </c>
      <c r="B19" s="7" t="s">
        <v>52</v>
      </c>
      <c r="C19" s="8">
        <v>254</v>
      </c>
      <c r="D19" s="7" t="s">
        <v>52</v>
      </c>
      <c r="E19" s="8" t="str">
        <f t="shared" si="0"/>
        <v>ST02-HCV-254</v>
      </c>
      <c r="F19" s="8" t="str">
        <f t="shared" si="1"/>
        <v>ST02-HCV-254</v>
      </c>
      <c r="G19" s="22" t="s">
        <v>85</v>
      </c>
      <c r="H19" s="6" t="s">
        <v>56</v>
      </c>
      <c r="I19" s="7" t="s">
        <v>57</v>
      </c>
      <c r="J19" s="8">
        <v>200</v>
      </c>
      <c r="K19" s="9" t="s">
        <v>75</v>
      </c>
      <c r="L19" s="14">
        <v>10</v>
      </c>
      <c r="M19" s="7" t="s">
        <v>80</v>
      </c>
      <c r="N19" s="7" t="s">
        <v>97</v>
      </c>
      <c r="O19" s="7" t="s">
        <v>49</v>
      </c>
      <c r="P19" s="10"/>
      <c r="Q19" s="10"/>
      <c r="R19" s="28" t="s">
        <v>100</v>
      </c>
      <c r="S19" s="29" t="s">
        <v>99</v>
      </c>
      <c r="T19" s="6" t="s">
        <v>55</v>
      </c>
      <c r="U19" s="11">
        <v>5</v>
      </c>
      <c r="V19" s="11">
        <v>4</v>
      </c>
      <c r="W19" s="27" t="s">
        <v>83</v>
      </c>
      <c r="X19" s="12">
        <v>1000</v>
      </c>
      <c r="Y19" s="6" t="s">
        <v>50</v>
      </c>
      <c r="Z19" s="10"/>
      <c r="AA19" s="10"/>
      <c r="AB19" s="8" t="s">
        <v>51</v>
      </c>
      <c r="AC19" s="6"/>
      <c r="AD19" s="15"/>
      <c r="AE19" s="15"/>
      <c r="AF19" s="17"/>
    </row>
    <row r="20" spans="1:34" s="13" customFormat="1" ht="50.4">
      <c r="A20" s="6" t="s">
        <v>46</v>
      </c>
      <c r="B20" s="7" t="s">
        <v>66</v>
      </c>
      <c r="C20" s="8">
        <v>270</v>
      </c>
      <c r="D20" s="7" t="s">
        <v>67</v>
      </c>
      <c r="E20" s="8" t="str">
        <f t="shared" si="0"/>
        <v>ST02-LIC-270</v>
      </c>
      <c r="F20" s="8" t="str">
        <f t="shared" si="1"/>
        <v>ST02-LCV-270</v>
      </c>
      <c r="G20" s="22" t="s">
        <v>85</v>
      </c>
      <c r="H20" s="6" t="s">
        <v>68</v>
      </c>
      <c r="I20" s="7" t="s">
        <v>76</v>
      </c>
      <c r="J20" s="8">
        <v>65</v>
      </c>
      <c r="K20" s="9" t="s">
        <v>77</v>
      </c>
      <c r="L20" s="14">
        <v>10</v>
      </c>
      <c r="M20" s="7" t="s">
        <v>80</v>
      </c>
      <c r="N20" s="7" t="s">
        <v>98</v>
      </c>
      <c r="O20" s="7" t="s">
        <v>49</v>
      </c>
      <c r="P20" s="10"/>
      <c r="Q20" s="10"/>
      <c r="R20" s="28" t="s">
        <v>100</v>
      </c>
      <c r="S20" s="29" t="s">
        <v>99</v>
      </c>
      <c r="T20" s="6" t="s">
        <v>78</v>
      </c>
      <c r="U20" s="11">
        <v>5</v>
      </c>
      <c r="V20" s="11">
        <v>2</v>
      </c>
      <c r="W20" s="27" t="s">
        <v>83</v>
      </c>
      <c r="X20" s="12">
        <v>1000</v>
      </c>
      <c r="Y20" s="6" t="s">
        <v>50</v>
      </c>
      <c r="Z20" s="10"/>
      <c r="AA20" s="10"/>
      <c r="AB20" s="8" t="s">
        <v>51</v>
      </c>
      <c r="AC20" s="6"/>
      <c r="AD20" s="15"/>
      <c r="AE20" s="15"/>
      <c r="AF20" s="17"/>
    </row>
    <row r="21" spans="1:34">
      <c r="AH21"/>
    </row>
    <row r="22" spans="1:34">
      <c r="AH22"/>
    </row>
    <row r="23" spans="1:34">
      <c r="AH23"/>
    </row>
    <row r="24" spans="1:34">
      <c r="AH24"/>
    </row>
    <row r="25" spans="1:34">
      <c r="AH25"/>
    </row>
    <row r="26" spans="1:34">
      <c r="AH26"/>
    </row>
    <row r="27" spans="1:34">
      <c r="AH27"/>
    </row>
    <row r="28" spans="1:34">
      <c r="AH28"/>
    </row>
    <row r="29" spans="1:34">
      <c r="AH29"/>
    </row>
    <row r="30" spans="1:34">
      <c r="AH30"/>
    </row>
    <row r="31" spans="1:34">
      <c r="AH31"/>
    </row>
    <row r="32" spans="1:34">
      <c r="AH32"/>
    </row>
    <row r="33" spans="34:34">
      <c r="AH33"/>
    </row>
    <row r="34" spans="34:34">
      <c r="AH34"/>
    </row>
    <row r="35" spans="34:34">
      <c r="AH35"/>
    </row>
    <row r="36" spans="34:34">
      <c r="AH36"/>
    </row>
    <row r="37" spans="34:34">
      <c r="AH37"/>
    </row>
    <row r="38" spans="34:34">
      <c r="AH38"/>
    </row>
    <row r="39" spans="34:34">
      <c r="AH39"/>
    </row>
    <row r="40" spans="34:34">
      <c r="AH40"/>
    </row>
    <row r="41" spans="34:34">
      <c r="AH41"/>
    </row>
    <row r="42" spans="34:34">
      <c r="AH42"/>
    </row>
    <row r="43" spans="34:34">
      <c r="AH43"/>
    </row>
    <row r="44" spans="34:34">
      <c r="AH44"/>
    </row>
    <row r="45" spans="34:34">
      <c r="AH45"/>
    </row>
    <row r="46" spans="34:34">
      <c r="AH46"/>
    </row>
    <row r="47" spans="34:34">
      <c r="AH47"/>
    </row>
    <row r="48" spans="34:34">
      <c r="AH48"/>
    </row>
    <row r="49" spans="34:34">
      <c r="AH49"/>
    </row>
    <row r="50" spans="34:34">
      <c r="AH50"/>
    </row>
    <row r="51" spans="34:34">
      <c r="AH51"/>
    </row>
    <row r="52" spans="34:34">
      <c r="AH52"/>
    </row>
    <row r="53" spans="34:34">
      <c r="AH53"/>
    </row>
    <row r="54" spans="34:34">
      <c r="AH54"/>
    </row>
    <row r="55" spans="34:34">
      <c r="AH55"/>
    </row>
    <row r="56" spans="34:34">
      <c r="AH56"/>
    </row>
    <row r="57" spans="34:34">
      <c r="AH57"/>
    </row>
    <row r="58" spans="34:34">
      <c r="AH58"/>
    </row>
    <row r="59" spans="34:34">
      <c r="AH59"/>
    </row>
    <row r="60" spans="34:34">
      <c r="AH60"/>
    </row>
    <row r="61" spans="34:34">
      <c r="AH61"/>
    </row>
    <row r="62" spans="34:34">
      <c r="AH62"/>
    </row>
    <row r="63" spans="34:34">
      <c r="AH63"/>
    </row>
    <row r="64" spans="34:34">
      <c r="AH64"/>
    </row>
    <row r="65" spans="34:34">
      <c r="AH65"/>
    </row>
    <row r="66" spans="34:34">
      <c r="AH66"/>
    </row>
    <row r="67" spans="34:34">
      <c r="AH67"/>
    </row>
    <row r="68" spans="34:34">
      <c r="AH68"/>
    </row>
    <row r="69" spans="34:34">
      <c r="AH69"/>
    </row>
    <row r="70" spans="34:34">
      <c r="AH70"/>
    </row>
    <row r="71" spans="34:34">
      <c r="AH71"/>
    </row>
    <row r="72" spans="34:34">
      <c r="AH72"/>
    </row>
    <row r="73" spans="34:34">
      <c r="AH73"/>
    </row>
    <row r="74" spans="34:34">
      <c r="AH74"/>
    </row>
    <row r="75" spans="34:34">
      <c r="AH75"/>
    </row>
    <row r="76" spans="34:34">
      <c r="AH76"/>
    </row>
    <row r="77" spans="34:34">
      <c r="AH77"/>
    </row>
    <row r="78" spans="34:34">
      <c r="AH78"/>
    </row>
    <row r="79" spans="34:34">
      <c r="AH79"/>
    </row>
    <row r="80" spans="34:34">
      <c r="AH80"/>
    </row>
    <row r="81" spans="34:34">
      <c r="AH81"/>
    </row>
    <row r="82" spans="34:34">
      <c r="AH82"/>
    </row>
    <row r="83" spans="34:34">
      <c r="AH83"/>
    </row>
    <row r="84" spans="34:34">
      <c r="AH84"/>
    </row>
    <row r="85" spans="34:34">
      <c r="AH85"/>
    </row>
    <row r="86" spans="34:34">
      <c r="AH86"/>
    </row>
    <row r="87" spans="34:34">
      <c r="AH87"/>
    </row>
    <row r="88" spans="34:34">
      <c r="AH88"/>
    </row>
    <row r="89" spans="34:34">
      <c r="AH89"/>
    </row>
    <row r="90" spans="34:34">
      <c r="AH90"/>
    </row>
    <row r="91" spans="34:34">
      <c r="AH91"/>
    </row>
    <row r="92" spans="34:34">
      <c r="AH92"/>
    </row>
    <row r="93" spans="34:34">
      <c r="AH93"/>
    </row>
    <row r="94" spans="34:34">
      <c r="AH94"/>
    </row>
    <row r="95" spans="34:34">
      <c r="AH95"/>
    </row>
    <row r="96" spans="34:34">
      <c r="AH96"/>
    </row>
    <row r="97" spans="34:34">
      <c r="AH97"/>
    </row>
    <row r="98" spans="34:34">
      <c r="AH98"/>
    </row>
    <row r="99" spans="34:34">
      <c r="AH99"/>
    </row>
    <row r="100" spans="34:34">
      <c r="AH100"/>
    </row>
    <row r="101" spans="34:34">
      <c r="AH101"/>
    </row>
    <row r="102" spans="34:34">
      <c r="AH102"/>
    </row>
    <row r="103" spans="34:34">
      <c r="AH103"/>
    </row>
    <row r="104" spans="34:34">
      <c r="AH104"/>
    </row>
    <row r="105" spans="34:34">
      <c r="AH105"/>
    </row>
    <row r="106" spans="34:34">
      <c r="AH106"/>
    </row>
    <row r="107" spans="34:34">
      <c r="AH107"/>
    </row>
    <row r="108" spans="34:34">
      <c r="AH108"/>
    </row>
    <row r="109" spans="34:34">
      <c r="AH109"/>
    </row>
    <row r="110" spans="34:34">
      <c r="AH110"/>
    </row>
    <row r="111" spans="34:34">
      <c r="AH111"/>
    </row>
    <row r="112" spans="34:34">
      <c r="AH112"/>
    </row>
    <row r="113" spans="34:34">
      <c r="AH113"/>
    </row>
    <row r="114" spans="34:34">
      <c r="AH114"/>
    </row>
    <row r="115" spans="34:34">
      <c r="AH115"/>
    </row>
    <row r="116" spans="34:34">
      <c r="AH116"/>
    </row>
    <row r="117" spans="34:34">
      <c r="AH117"/>
    </row>
    <row r="118" spans="34:34">
      <c r="AH118"/>
    </row>
    <row r="119" spans="34:34">
      <c r="AH119"/>
    </row>
    <row r="120" spans="34:34">
      <c r="AH120"/>
    </row>
    <row r="121" spans="34:34">
      <c r="AH121"/>
    </row>
    <row r="122" spans="34:34">
      <c r="AH122"/>
    </row>
    <row r="123" spans="34:34">
      <c r="AH123"/>
    </row>
    <row r="124" spans="34:34">
      <c r="AH124"/>
    </row>
    <row r="125" spans="34:34">
      <c r="AH125"/>
    </row>
    <row r="126" spans="34:34">
      <c r="AH126"/>
    </row>
    <row r="127" spans="34:34">
      <c r="AH127"/>
    </row>
    <row r="128" spans="34:34">
      <c r="AH128"/>
    </row>
    <row r="129" spans="34:34">
      <c r="AH129"/>
    </row>
    <row r="130" spans="34:34">
      <c r="AH130"/>
    </row>
    <row r="131" spans="34:34">
      <c r="AH131"/>
    </row>
    <row r="132" spans="34:34">
      <c r="AH132"/>
    </row>
    <row r="133" spans="34:34">
      <c r="AH133"/>
    </row>
    <row r="134" spans="34:34">
      <c r="AH134"/>
    </row>
    <row r="135" spans="34:34">
      <c r="AH135"/>
    </row>
    <row r="136" spans="34:34">
      <c r="AH136"/>
    </row>
    <row r="137" spans="34:34">
      <c r="AH137"/>
    </row>
    <row r="138" spans="34:34">
      <c r="AH138"/>
    </row>
    <row r="139" spans="34:34">
      <c r="AH139"/>
    </row>
    <row r="140" spans="34:34">
      <c r="AH140"/>
    </row>
    <row r="141" spans="34:34">
      <c r="AH141"/>
    </row>
    <row r="142" spans="34:34">
      <c r="AH142"/>
    </row>
    <row r="143" spans="34:34">
      <c r="AH143"/>
    </row>
    <row r="144" spans="34:34">
      <c r="AH144"/>
    </row>
    <row r="145" spans="34:34">
      <c r="AH145"/>
    </row>
    <row r="146" spans="34:34">
      <c r="AH146"/>
    </row>
    <row r="147" spans="34:34">
      <c r="AH147"/>
    </row>
    <row r="148" spans="34:34">
      <c r="AH148"/>
    </row>
    <row r="149" spans="34:34">
      <c r="AH149"/>
    </row>
    <row r="150" spans="34:34">
      <c r="AH150"/>
    </row>
    <row r="151" spans="34:34">
      <c r="AH151"/>
    </row>
    <row r="152" spans="34:34">
      <c r="AH152"/>
    </row>
    <row r="153" spans="34:34">
      <c r="AH153"/>
    </row>
    <row r="154" spans="34:34">
      <c r="AH154"/>
    </row>
    <row r="155" spans="34:34">
      <c r="AH155"/>
    </row>
    <row r="156" spans="34:34">
      <c r="AH156"/>
    </row>
    <row r="157" spans="34:34">
      <c r="AH157"/>
    </row>
    <row r="158" spans="34:34">
      <c r="AH158"/>
    </row>
    <row r="159" spans="34:34">
      <c r="AH159"/>
    </row>
    <row r="160" spans="34:34">
      <c r="AH160"/>
    </row>
    <row r="161" spans="34:34">
      <c r="AH161"/>
    </row>
    <row r="162" spans="34:34">
      <c r="AH162"/>
    </row>
    <row r="163" spans="34:34">
      <c r="AH163"/>
    </row>
    <row r="164" spans="34:34">
      <c r="AH164"/>
    </row>
    <row r="165" spans="34:34">
      <c r="AH165"/>
    </row>
    <row r="166" spans="34:34">
      <c r="AH166"/>
    </row>
    <row r="167" spans="34:34">
      <c r="AH167"/>
    </row>
    <row r="168" spans="34:34">
      <c r="AH168"/>
    </row>
    <row r="169" spans="34:34">
      <c r="AH169"/>
    </row>
    <row r="170" spans="34:34">
      <c r="AH170"/>
    </row>
    <row r="171" spans="34:34">
      <c r="AH171"/>
    </row>
    <row r="172" spans="34:34">
      <c r="AH172"/>
    </row>
    <row r="173" spans="34:34">
      <c r="AH173"/>
    </row>
    <row r="174" spans="34:34">
      <c r="AH174"/>
    </row>
    <row r="175" spans="34:34">
      <c r="AH175"/>
    </row>
    <row r="176" spans="34:34">
      <c r="AH176"/>
    </row>
    <row r="177" spans="34:34">
      <c r="AH177"/>
    </row>
    <row r="178" spans="34:34">
      <c r="AH178"/>
    </row>
    <row r="179" spans="34:34">
      <c r="AH179"/>
    </row>
    <row r="180" spans="34:34">
      <c r="AH180"/>
    </row>
    <row r="181" spans="34:34">
      <c r="AH181"/>
    </row>
    <row r="182" spans="34:34">
      <c r="AH182"/>
    </row>
    <row r="183" spans="34:34">
      <c r="AH183"/>
    </row>
    <row r="184" spans="34:34">
      <c r="AH184"/>
    </row>
    <row r="185" spans="34:34">
      <c r="AH185"/>
    </row>
    <row r="186" spans="34:34">
      <c r="AH186"/>
    </row>
    <row r="187" spans="34:34">
      <c r="AH187"/>
    </row>
    <row r="188" spans="34:34">
      <c r="AH188"/>
    </row>
    <row r="189" spans="34:34">
      <c r="AH189"/>
    </row>
    <row r="190" spans="34:34">
      <c r="AH190"/>
    </row>
    <row r="191" spans="34:34">
      <c r="AH191"/>
    </row>
    <row r="192" spans="34:34">
      <c r="AH192"/>
    </row>
    <row r="193" spans="34:34">
      <c r="AH193"/>
    </row>
    <row r="194" spans="34:34">
      <c r="AH194"/>
    </row>
    <row r="195" spans="34:34">
      <c r="AH195"/>
    </row>
    <row r="196" spans="34:34">
      <c r="AH196"/>
    </row>
    <row r="197" spans="34:34">
      <c r="AH197"/>
    </row>
    <row r="198" spans="34:34">
      <c r="AH198"/>
    </row>
    <row r="199" spans="34:34">
      <c r="AH199"/>
    </row>
    <row r="200" spans="34:34">
      <c r="AH200"/>
    </row>
    <row r="201" spans="34:34">
      <c r="AH201"/>
    </row>
    <row r="202" spans="34:34">
      <c r="AH202"/>
    </row>
    <row r="203" spans="34:34">
      <c r="AH203"/>
    </row>
    <row r="204" spans="34:34">
      <c r="AH204"/>
    </row>
    <row r="205" spans="34:34">
      <c r="AH205"/>
    </row>
    <row r="206" spans="34:34">
      <c r="AH206"/>
    </row>
    <row r="207" spans="34:34">
      <c r="AH207"/>
    </row>
    <row r="208" spans="34:34">
      <c r="AH208"/>
    </row>
    <row r="209" spans="34:34">
      <c r="AH209"/>
    </row>
    <row r="210" spans="34:34">
      <c r="AH210"/>
    </row>
    <row r="211" spans="34:34">
      <c r="AH211"/>
    </row>
    <row r="212" spans="34:34">
      <c r="AH212"/>
    </row>
    <row r="213" spans="34:34">
      <c r="AH213"/>
    </row>
    <row r="214" spans="34:34">
      <c r="AH214"/>
    </row>
    <row r="215" spans="34:34">
      <c r="AH215"/>
    </row>
    <row r="216" spans="34:34">
      <c r="AH216"/>
    </row>
    <row r="217" spans="34:34">
      <c r="AH217"/>
    </row>
    <row r="218" spans="34:34">
      <c r="AH218"/>
    </row>
    <row r="219" spans="34:34">
      <c r="AH219"/>
    </row>
    <row r="220" spans="34:34">
      <c r="AH220"/>
    </row>
    <row r="221" spans="34:34">
      <c r="AH221"/>
    </row>
    <row r="222" spans="34:34">
      <c r="AH222"/>
    </row>
    <row r="223" spans="34:34">
      <c r="AH223"/>
    </row>
    <row r="224" spans="34:34">
      <c r="AH224"/>
    </row>
    <row r="225" spans="34:34">
      <c r="AH225"/>
    </row>
    <row r="226" spans="34:34">
      <c r="AH226"/>
    </row>
    <row r="227" spans="34:34">
      <c r="AH227"/>
    </row>
    <row r="228" spans="34:34">
      <c r="AH228"/>
    </row>
    <row r="229" spans="34:34">
      <c r="AH229"/>
    </row>
    <row r="230" spans="34:34">
      <c r="AH230"/>
    </row>
    <row r="231" spans="34:34">
      <c r="AH231"/>
    </row>
    <row r="232" spans="34:34">
      <c r="AH232"/>
    </row>
    <row r="233" spans="34:34">
      <c r="AH233"/>
    </row>
    <row r="234" spans="34:34">
      <c r="AH234"/>
    </row>
    <row r="235" spans="34:34">
      <c r="AH235"/>
    </row>
    <row r="236" spans="34:34">
      <c r="AH236"/>
    </row>
    <row r="237" spans="34:34">
      <c r="AH237"/>
    </row>
    <row r="238" spans="34:34">
      <c r="AH238"/>
    </row>
    <row r="239" spans="34:34">
      <c r="AH239"/>
    </row>
    <row r="240" spans="34:34">
      <c r="AH240"/>
    </row>
    <row r="241" spans="34:34">
      <c r="AH241"/>
    </row>
    <row r="242" spans="34:34">
      <c r="AH242"/>
    </row>
    <row r="243" spans="34:34">
      <c r="AH243"/>
    </row>
    <row r="244" spans="34:34">
      <c r="AH244"/>
    </row>
    <row r="245" spans="34:34">
      <c r="AH245"/>
    </row>
    <row r="246" spans="34:34">
      <c r="AH246"/>
    </row>
    <row r="247" spans="34:34">
      <c r="AH247"/>
    </row>
    <row r="248" spans="34:34">
      <c r="AH248"/>
    </row>
    <row r="249" spans="34:34">
      <c r="AH249"/>
    </row>
    <row r="250" spans="34:34">
      <c r="AH250"/>
    </row>
    <row r="251" spans="34:34">
      <c r="AH251"/>
    </row>
    <row r="252" spans="34:34">
      <c r="AH252"/>
    </row>
    <row r="253" spans="34:34">
      <c r="AH253"/>
    </row>
    <row r="254" spans="34:34">
      <c r="AH254"/>
    </row>
    <row r="255" spans="34:34">
      <c r="AH255"/>
    </row>
    <row r="256" spans="34:34">
      <c r="AH256"/>
    </row>
    <row r="257" spans="34:34">
      <c r="AH257"/>
    </row>
    <row r="258" spans="34:34">
      <c r="AH258"/>
    </row>
    <row r="259" spans="34:34">
      <c r="AH259"/>
    </row>
    <row r="260" spans="34:34">
      <c r="AH260"/>
    </row>
    <row r="261" spans="34:34">
      <c r="AH261"/>
    </row>
    <row r="262" spans="34:34">
      <c r="AH262"/>
    </row>
    <row r="263" spans="34:34">
      <c r="AH263"/>
    </row>
    <row r="264" spans="34:34">
      <c r="AH264"/>
    </row>
    <row r="265" spans="34:34">
      <c r="AH265"/>
    </row>
    <row r="266" spans="34:34">
      <c r="AH266"/>
    </row>
    <row r="267" spans="34:34">
      <c r="AH267"/>
    </row>
    <row r="268" spans="34:34">
      <c r="AH268"/>
    </row>
    <row r="269" spans="34:34">
      <c r="AH269"/>
    </row>
    <row r="270" spans="34:34">
      <c r="AH270"/>
    </row>
    <row r="271" spans="34:34">
      <c r="AH271"/>
    </row>
    <row r="272" spans="34:34">
      <c r="AH272"/>
    </row>
    <row r="273" spans="34:34">
      <c r="AH273"/>
    </row>
    <row r="274" spans="34:34">
      <c r="AH274"/>
    </row>
    <row r="275" spans="34:34">
      <c r="AH275"/>
    </row>
    <row r="276" spans="34:34">
      <c r="AH276"/>
    </row>
    <row r="277" spans="34:34">
      <c r="AH277"/>
    </row>
    <row r="278" spans="34:34">
      <c r="AH278"/>
    </row>
    <row r="279" spans="34:34">
      <c r="AH279"/>
    </row>
    <row r="280" spans="34:34">
      <c r="AH280"/>
    </row>
    <row r="281" spans="34:34">
      <c r="AH281"/>
    </row>
    <row r="282" spans="34:34">
      <c r="AH282"/>
    </row>
    <row r="283" spans="34:34">
      <c r="AH283"/>
    </row>
    <row r="284" spans="34:34">
      <c r="AH284"/>
    </row>
    <row r="285" spans="34:34">
      <c r="AH285"/>
    </row>
    <row r="286" spans="34:34">
      <c r="AH286"/>
    </row>
    <row r="287" spans="34:34">
      <c r="AH287"/>
    </row>
    <row r="288" spans="34:34">
      <c r="AH288"/>
    </row>
    <row r="289" spans="34:34">
      <c r="AH289"/>
    </row>
    <row r="290" spans="34:34">
      <c r="AH290"/>
    </row>
    <row r="291" spans="34:34">
      <c r="AH291"/>
    </row>
    <row r="292" spans="34:34">
      <c r="AH292"/>
    </row>
    <row r="293" spans="34:34">
      <c r="AH293"/>
    </row>
    <row r="294" spans="34:34">
      <c r="AH294"/>
    </row>
    <row r="295" spans="34:34">
      <c r="AH295"/>
    </row>
    <row r="296" spans="34:34">
      <c r="AH296"/>
    </row>
    <row r="297" spans="34:34">
      <c r="AH297"/>
    </row>
    <row r="298" spans="34:34">
      <c r="AH298"/>
    </row>
    <row r="299" spans="34:34">
      <c r="AH299"/>
    </row>
    <row r="300" spans="34:34">
      <c r="AH300"/>
    </row>
    <row r="301" spans="34:34">
      <c r="AH301"/>
    </row>
    <row r="302" spans="34:34">
      <c r="AH302"/>
    </row>
    <row r="303" spans="34:34">
      <c r="AH303"/>
    </row>
    <row r="304" spans="34:34">
      <c r="AH304"/>
    </row>
    <row r="305" spans="34:34">
      <c r="AH305"/>
    </row>
    <row r="306" spans="34:34">
      <c r="AH306"/>
    </row>
    <row r="307" spans="34:34">
      <c r="AH307"/>
    </row>
    <row r="308" spans="34:34">
      <c r="AH308"/>
    </row>
    <row r="309" spans="34:34">
      <c r="AH309"/>
    </row>
    <row r="310" spans="34:34">
      <c r="AH310"/>
    </row>
    <row r="311" spans="34:34">
      <c r="AH311"/>
    </row>
    <row r="312" spans="34:34">
      <c r="AH312"/>
    </row>
    <row r="313" spans="34:34">
      <c r="AH313"/>
    </row>
    <row r="314" spans="34:34">
      <c r="AH314"/>
    </row>
    <row r="315" spans="34:34">
      <c r="AH315"/>
    </row>
    <row r="316" spans="34:34">
      <c r="AH316"/>
    </row>
    <row r="317" spans="34:34">
      <c r="AH317"/>
    </row>
    <row r="318" spans="34:34">
      <c r="AH318"/>
    </row>
    <row r="319" spans="34:34">
      <c r="AH319"/>
    </row>
    <row r="320" spans="34:34">
      <c r="AH320"/>
    </row>
    <row r="321" spans="34:34">
      <c r="AH321"/>
    </row>
    <row r="322" spans="34:34">
      <c r="AH322"/>
    </row>
    <row r="323" spans="34:34">
      <c r="AH323"/>
    </row>
    <row r="324" spans="34:34">
      <c r="AH324"/>
    </row>
    <row r="325" spans="34:34">
      <c r="AH325"/>
    </row>
    <row r="326" spans="34:34">
      <c r="AH326"/>
    </row>
    <row r="327" spans="34:34">
      <c r="AH327"/>
    </row>
    <row r="328" spans="34:34">
      <c r="AH328"/>
    </row>
    <row r="329" spans="34:34">
      <c r="AH329"/>
    </row>
    <row r="330" spans="34:34">
      <c r="AH330"/>
    </row>
    <row r="331" spans="34:34">
      <c r="AH331"/>
    </row>
    <row r="332" spans="34:34">
      <c r="AH332"/>
    </row>
    <row r="333" spans="34:34">
      <c r="AH333"/>
    </row>
    <row r="334" spans="34:34">
      <c r="AH334"/>
    </row>
    <row r="335" spans="34:34">
      <c r="AH335"/>
    </row>
    <row r="336" spans="34:34">
      <c r="AH336"/>
    </row>
    <row r="337" spans="34:34">
      <c r="AH337"/>
    </row>
    <row r="338" spans="34:34">
      <c r="AH338"/>
    </row>
    <row r="339" spans="34:34">
      <c r="AH339"/>
    </row>
    <row r="340" spans="34:34">
      <c r="AH340"/>
    </row>
    <row r="341" spans="34:34">
      <c r="AH341"/>
    </row>
    <row r="342" spans="34:34">
      <c r="AH342"/>
    </row>
    <row r="343" spans="34:34">
      <c r="AH343"/>
    </row>
    <row r="344" spans="34:34">
      <c r="AH344"/>
    </row>
    <row r="345" spans="34:34">
      <c r="AH345"/>
    </row>
    <row r="346" spans="34:34">
      <c r="AH346"/>
    </row>
    <row r="347" spans="34:34">
      <c r="AH347"/>
    </row>
    <row r="348" spans="34:34">
      <c r="AH348"/>
    </row>
    <row r="349" spans="34:34">
      <c r="AH349"/>
    </row>
    <row r="350" spans="34:34">
      <c r="AH350"/>
    </row>
    <row r="351" spans="34:34">
      <c r="AH351"/>
    </row>
    <row r="352" spans="34:34">
      <c r="AH352"/>
    </row>
    <row r="353" spans="34:34">
      <c r="AH353"/>
    </row>
    <row r="354" spans="34:34">
      <c r="AH354"/>
    </row>
    <row r="355" spans="34:34">
      <c r="AH355"/>
    </row>
    <row r="356" spans="34:34">
      <c r="AH356"/>
    </row>
    <row r="357" spans="34:34">
      <c r="AH357"/>
    </row>
    <row r="358" spans="34:34">
      <c r="AH358"/>
    </row>
    <row r="359" spans="34:34">
      <c r="AH359"/>
    </row>
    <row r="360" spans="34:34">
      <c r="AH360"/>
    </row>
    <row r="361" spans="34:34">
      <c r="AH361"/>
    </row>
    <row r="362" spans="34:34">
      <c r="AH362"/>
    </row>
    <row r="363" spans="34:34">
      <c r="AH363"/>
    </row>
    <row r="364" spans="34:34">
      <c r="AH364"/>
    </row>
    <row r="365" spans="34:34">
      <c r="AH365"/>
    </row>
    <row r="366" spans="34:34">
      <c r="AH366"/>
    </row>
    <row r="367" spans="34:34">
      <c r="AH367"/>
    </row>
    <row r="368" spans="34:34">
      <c r="AH368"/>
    </row>
    <row r="369" spans="34:34">
      <c r="AH369"/>
    </row>
    <row r="370" spans="34:34">
      <c r="AH370"/>
    </row>
    <row r="371" spans="34:34">
      <c r="AH371"/>
    </row>
    <row r="372" spans="34:34">
      <c r="AH372"/>
    </row>
    <row r="373" spans="34:34">
      <c r="AH373"/>
    </row>
    <row r="374" spans="34:34">
      <c r="AH374"/>
    </row>
    <row r="375" spans="34:34">
      <c r="AH375"/>
    </row>
    <row r="376" spans="34:34">
      <c r="AH376"/>
    </row>
    <row r="377" spans="34:34">
      <c r="AH377"/>
    </row>
    <row r="378" spans="34:34">
      <c r="AH378"/>
    </row>
    <row r="379" spans="34:34">
      <c r="AH379"/>
    </row>
    <row r="380" spans="34:34">
      <c r="AH380"/>
    </row>
    <row r="381" spans="34:34">
      <c r="AH381"/>
    </row>
    <row r="382" spans="34:34">
      <c r="AH382"/>
    </row>
    <row r="383" spans="34:34">
      <c r="AH383"/>
    </row>
    <row r="384" spans="34:34">
      <c r="AH384"/>
    </row>
    <row r="385" spans="34:34">
      <c r="AH385"/>
    </row>
    <row r="386" spans="34:34">
      <c r="AH386"/>
    </row>
    <row r="387" spans="34:34">
      <c r="AH387"/>
    </row>
    <row r="388" spans="34:34">
      <c r="AH388"/>
    </row>
    <row r="389" spans="34:34">
      <c r="AH389"/>
    </row>
    <row r="390" spans="34:34">
      <c r="AH390"/>
    </row>
    <row r="391" spans="34:34">
      <c r="AH391"/>
    </row>
    <row r="392" spans="34:34">
      <c r="AH392"/>
    </row>
    <row r="393" spans="34:34">
      <c r="AH393"/>
    </row>
    <row r="394" spans="34:34">
      <c r="AH394"/>
    </row>
    <row r="395" spans="34:34">
      <c r="AH395"/>
    </row>
    <row r="396" spans="34:34">
      <c r="AH396"/>
    </row>
    <row r="397" spans="34:34">
      <c r="AH397"/>
    </row>
    <row r="398" spans="34:34">
      <c r="AH398"/>
    </row>
    <row r="399" spans="34:34">
      <c r="AH399"/>
    </row>
    <row r="400" spans="34:34">
      <c r="AH400"/>
    </row>
    <row r="401" spans="34:34">
      <c r="AH401"/>
    </row>
    <row r="402" spans="34:34">
      <c r="AH402"/>
    </row>
    <row r="403" spans="34:34">
      <c r="AH403"/>
    </row>
    <row r="404" spans="34:34">
      <c r="AH404"/>
    </row>
    <row r="405" spans="34:34">
      <c r="AH405"/>
    </row>
    <row r="406" spans="34:34">
      <c r="AH406"/>
    </row>
    <row r="407" spans="34:34">
      <c r="AH407"/>
    </row>
    <row r="408" spans="34:34">
      <c r="AH408"/>
    </row>
    <row r="409" spans="34:34">
      <c r="AH409"/>
    </row>
    <row r="410" spans="34:34">
      <c r="AH410"/>
    </row>
    <row r="411" spans="34:34">
      <c r="AH411"/>
    </row>
    <row r="412" spans="34:34">
      <c r="AH412"/>
    </row>
    <row r="413" spans="34:34">
      <c r="AH413"/>
    </row>
    <row r="414" spans="34:34">
      <c r="AH414"/>
    </row>
    <row r="415" spans="34:34">
      <c r="AH415"/>
    </row>
    <row r="416" spans="34:34">
      <c r="AH416"/>
    </row>
    <row r="417" spans="34:34">
      <c r="AH417"/>
    </row>
    <row r="418" spans="34:34">
      <c r="AH418"/>
    </row>
    <row r="419" spans="34:34">
      <c r="AH419"/>
    </row>
    <row r="420" spans="34:34">
      <c r="AH420"/>
    </row>
    <row r="421" spans="34:34">
      <c r="AH421"/>
    </row>
    <row r="422" spans="34:34">
      <c r="AH422"/>
    </row>
    <row r="423" spans="34:34">
      <c r="AH423"/>
    </row>
    <row r="424" spans="34:34">
      <c r="AH424"/>
    </row>
    <row r="425" spans="34:34">
      <c r="AH425"/>
    </row>
    <row r="426" spans="34:34">
      <c r="AH426"/>
    </row>
    <row r="427" spans="34:34">
      <c r="AH427"/>
    </row>
    <row r="428" spans="34:34">
      <c r="AH428"/>
    </row>
    <row r="429" spans="34:34">
      <c r="AH429"/>
    </row>
    <row r="430" spans="34:34">
      <c r="AH430"/>
    </row>
    <row r="431" spans="34:34">
      <c r="AH431"/>
    </row>
    <row r="432" spans="34:34">
      <c r="AH432"/>
    </row>
    <row r="433" spans="34:34">
      <c r="AH433"/>
    </row>
    <row r="434" spans="34:34">
      <c r="AH434"/>
    </row>
    <row r="435" spans="34:34">
      <c r="AH435"/>
    </row>
    <row r="436" spans="34:34">
      <c r="AH436"/>
    </row>
    <row r="437" spans="34:34">
      <c r="AH437"/>
    </row>
    <row r="438" spans="34:34">
      <c r="AH438"/>
    </row>
    <row r="439" spans="34:34">
      <c r="AH439"/>
    </row>
    <row r="440" spans="34:34">
      <c r="AH440"/>
    </row>
    <row r="441" spans="34:34">
      <c r="AH441"/>
    </row>
    <row r="442" spans="34:34">
      <c r="AH442"/>
    </row>
    <row r="443" spans="34:34">
      <c r="AH443"/>
    </row>
    <row r="444" spans="34:34">
      <c r="AH444"/>
    </row>
    <row r="445" spans="34:34">
      <c r="AH445"/>
    </row>
    <row r="446" spans="34:34">
      <c r="AH446"/>
    </row>
    <row r="447" spans="34:34">
      <c r="AH447"/>
    </row>
    <row r="448" spans="34:34">
      <c r="AH448"/>
    </row>
    <row r="449" spans="34:34">
      <c r="AH449"/>
    </row>
    <row r="450" spans="34:34">
      <c r="AH450"/>
    </row>
    <row r="451" spans="34:34">
      <c r="AH451"/>
    </row>
    <row r="452" spans="34:34">
      <c r="AH452"/>
    </row>
    <row r="453" spans="34:34">
      <c r="AH453"/>
    </row>
    <row r="454" spans="34:34">
      <c r="AH454"/>
    </row>
    <row r="455" spans="34:34">
      <c r="AH455"/>
    </row>
    <row r="456" spans="34:34">
      <c r="AH456"/>
    </row>
    <row r="457" spans="34:34">
      <c r="AH457"/>
    </row>
    <row r="458" spans="34:34">
      <c r="AH458"/>
    </row>
    <row r="459" spans="34:34">
      <c r="AH459"/>
    </row>
    <row r="460" spans="34:34">
      <c r="AH460"/>
    </row>
    <row r="461" spans="34:34">
      <c r="AH461"/>
    </row>
    <row r="462" spans="34:34">
      <c r="AH462"/>
    </row>
    <row r="463" spans="34:34">
      <c r="AH463"/>
    </row>
    <row r="464" spans="34:34">
      <c r="AH464"/>
    </row>
    <row r="465" spans="34:34">
      <c r="AH465"/>
    </row>
    <row r="466" spans="34:34">
      <c r="AH466"/>
    </row>
    <row r="467" spans="34:34">
      <c r="AH467"/>
    </row>
    <row r="468" spans="34:34">
      <c r="AH468"/>
    </row>
    <row r="469" spans="34:34">
      <c r="AH469"/>
    </row>
    <row r="470" spans="34:34">
      <c r="AH470"/>
    </row>
    <row r="471" spans="34:34">
      <c r="AH471"/>
    </row>
    <row r="472" spans="34:34">
      <c r="AH472"/>
    </row>
    <row r="473" spans="34:34">
      <c r="AH473"/>
    </row>
    <row r="474" spans="34:34">
      <c r="AH474"/>
    </row>
    <row r="475" spans="34:34">
      <c r="AH475"/>
    </row>
    <row r="476" spans="34:34">
      <c r="AH476"/>
    </row>
    <row r="477" spans="34:34">
      <c r="AH477"/>
    </row>
    <row r="478" spans="34:34">
      <c r="AH478"/>
    </row>
    <row r="479" spans="34:34">
      <c r="AH479"/>
    </row>
    <row r="480" spans="34:34">
      <c r="AH480"/>
    </row>
    <row r="481" spans="34:34">
      <c r="AH481"/>
    </row>
    <row r="482" spans="34:34">
      <c r="AH482"/>
    </row>
    <row r="483" spans="34:34">
      <c r="AH483"/>
    </row>
    <row r="484" spans="34:34">
      <c r="AH484"/>
    </row>
    <row r="485" spans="34:34">
      <c r="AH485"/>
    </row>
    <row r="486" spans="34:34">
      <c r="AH486"/>
    </row>
    <row r="487" spans="34:34">
      <c r="AH487"/>
    </row>
    <row r="488" spans="34:34">
      <c r="AH488"/>
    </row>
    <row r="489" spans="34:34">
      <c r="AH489"/>
    </row>
    <row r="490" spans="34:34">
      <c r="AH490"/>
    </row>
    <row r="491" spans="34:34">
      <c r="AH491"/>
    </row>
    <row r="492" spans="34:34">
      <c r="AH492"/>
    </row>
    <row r="493" spans="34:34">
      <c r="AH493"/>
    </row>
    <row r="494" spans="34:34">
      <c r="AH494"/>
    </row>
    <row r="495" spans="34:34">
      <c r="AH495"/>
    </row>
    <row r="496" spans="34:34">
      <c r="AH496"/>
    </row>
    <row r="497" spans="34:34">
      <c r="AH497"/>
    </row>
    <row r="498" spans="34:34">
      <c r="AH498"/>
    </row>
    <row r="499" spans="34:34">
      <c r="AH499"/>
    </row>
    <row r="500" spans="34:34">
      <c r="AH500"/>
    </row>
    <row r="501" spans="34:34">
      <c r="AH501"/>
    </row>
    <row r="502" spans="34:34">
      <c r="AH502"/>
    </row>
    <row r="503" spans="34:34">
      <c r="AH503"/>
    </row>
    <row r="504" spans="34:34">
      <c r="AH504"/>
    </row>
    <row r="505" spans="34:34">
      <c r="AH505"/>
    </row>
    <row r="506" spans="34:34">
      <c r="AH506"/>
    </row>
    <row r="507" spans="34:34">
      <c r="AH507"/>
    </row>
    <row r="508" spans="34:34">
      <c r="AH508"/>
    </row>
    <row r="509" spans="34:34">
      <c r="AH509"/>
    </row>
    <row r="510" spans="34:34">
      <c r="AH510"/>
    </row>
    <row r="511" spans="34:34">
      <c r="AH511"/>
    </row>
    <row r="512" spans="34:34">
      <c r="AH512"/>
    </row>
    <row r="513" spans="34:34">
      <c r="AH513"/>
    </row>
    <row r="514" spans="34:34">
      <c r="AH514"/>
    </row>
    <row r="515" spans="34:34">
      <c r="AH515"/>
    </row>
    <row r="516" spans="34:34">
      <c r="AH516"/>
    </row>
    <row r="517" spans="34:34">
      <c r="AH517"/>
    </row>
    <row r="518" spans="34:34">
      <c r="AH518"/>
    </row>
    <row r="519" spans="34:34">
      <c r="AH519"/>
    </row>
    <row r="520" spans="34:34">
      <c r="AH520"/>
    </row>
    <row r="521" spans="34:34">
      <c r="AH521"/>
    </row>
    <row r="522" spans="34:34">
      <c r="AH522"/>
    </row>
    <row r="523" spans="34:34">
      <c r="AH523"/>
    </row>
    <row r="524" spans="34:34">
      <c r="AH524"/>
    </row>
    <row r="525" spans="34:34">
      <c r="AH525"/>
    </row>
    <row r="526" spans="34:34">
      <c r="AH526"/>
    </row>
    <row r="527" spans="34:34">
      <c r="AH527"/>
    </row>
    <row r="528" spans="34:34">
      <c r="AH528"/>
    </row>
    <row r="529" spans="34:34">
      <c r="AH529"/>
    </row>
    <row r="530" spans="34:34">
      <c r="AH530"/>
    </row>
    <row r="531" spans="34:34">
      <c r="AH531"/>
    </row>
    <row r="532" spans="34:34">
      <c r="AH532"/>
    </row>
    <row r="533" spans="34:34">
      <c r="AH533"/>
    </row>
    <row r="534" spans="34:34">
      <c r="AH534"/>
    </row>
    <row r="535" spans="34:34">
      <c r="AH535"/>
    </row>
    <row r="536" spans="34:34">
      <c r="AH536"/>
    </row>
    <row r="537" spans="34:34">
      <c r="AH537"/>
    </row>
    <row r="538" spans="34:34">
      <c r="AH538"/>
    </row>
    <row r="539" spans="34:34">
      <c r="AH539"/>
    </row>
    <row r="540" spans="34:34">
      <c r="AH540"/>
    </row>
    <row r="541" spans="34:34">
      <c r="AH541"/>
    </row>
    <row r="542" spans="34:34">
      <c r="AH542"/>
    </row>
    <row r="543" spans="34:34">
      <c r="AH543"/>
    </row>
    <row r="544" spans="34:34">
      <c r="AH544"/>
    </row>
    <row r="545" spans="34:34">
      <c r="AH545"/>
    </row>
    <row r="546" spans="34:34">
      <c r="AH546"/>
    </row>
    <row r="547" spans="34:34">
      <c r="AH547"/>
    </row>
    <row r="548" spans="34:34">
      <c r="AH548"/>
    </row>
    <row r="549" spans="34:34">
      <c r="AH549"/>
    </row>
    <row r="550" spans="34:34">
      <c r="AH550"/>
    </row>
    <row r="551" spans="34:34">
      <c r="AH551"/>
    </row>
    <row r="552" spans="34:34">
      <c r="AH552"/>
    </row>
    <row r="553" spans="34:34">
      <c r="AH553"/>
    </row>
    <row r="554" spans="34:34">
      <c r="AH554"/>
    </row>
    <row r="555" spans="34:34">
      <c r="AH555"/>
    </row>
    <row r="556" spans="34:34">
      <c r="AH556"/>
    </row>
    <row r="557" spans="34:34">
      <c r="AH557"/>
    </row>
    <row r="558" spans="34:34">
      <c r="AH558"/>
    </row>
    <row r="559" spans="34:34">
      <c r="AH559"/>
    </row>
    <row r="560" spans="34:34">
      <c r="AH560"/>
    </row>
    <row r="561" spans="34:34">
      <c r="AH561"/>
    </row>
    <row r="562" spans="34:34">
      <c r="AH562"/>
    </row>
    <row r="563" spans="34:34">
      <c r="AH563"/>
    </row>
    <row r="564" spans="34:34">
      <c r="AH564"/>
    </row>
    <row r="565" spans="34:34">
      <c r="AH565"/>
    </row>
    <row r="566" spans="34:34">
      <c r="AH566"/>
    </row>
    <row r="567" spans="34:34">
      <c r="AH567"/>
    </row>
    <row r="568" spans="34:34">
      <c r="AH568"/>
    </row>
    <row r="569" spans="34:34">
      <c r="AH569"/>
    </row>
    <row r="570" spans="34:34">
      <c r="AH570"/>
    </row>
    <row r="571" spans="34:34">
      <c r="AH571"/>
    </row>
    <row r="572" spans="34:34">
      <c r="AH572"/>
    </row>
    <row r="573" spans="34:34">
      <c r="AH573"/>
    </row>
    <row r="574" spans="34:34">
      <c r="AH574"/>
    </row>
    <row r="575" spans="34:34">
      <c r="AH575"/>
    </row>
    <row r="576" spans="34:34">
      <c r="AH576"/>
    </row>
    <row r="577" spans="34:34">
      <c r="AH577"/>
    </row>
    <row r="578" spans="34:34">
      <c r="AH578"/>
    </row>
    <row r="579" spans="34:34">
      <c r="AH579"/>
    </row>
    <row r="580" spans="34:34">
      <c r="AH580"/>
    </row>
    <row r="581" spans="34:34">
      <c r="AH581"/>
    </row>
    <row r="582" spans="34:34">
      <c r="AH582"/>
    </row>
    <row r="583" spans="34:34">
      <c r="AH583"/>
    </row>
  </sheetData>
  <autoFilter ref="A8:AH20" xr:uid="{00000000-0009-0000-0000-000000000000}"/>
  <mergeCells count="42">
    <mergeCell ref="G7:G8"/>
    <mergeCell ref="AE7:AE8"/>
    <mergeCell ref="AF7:AF8"/>
    <mergeCell ref="A1:E6"/>
    <mergeCell ref="F1:H1"/>
    <mergeCell ref="F2:H2"/>
    <mergeCell ref="A7:A8"/>
    <mergeCell ref="B7:B8"/>
    <mergeCell ref="C7:C8"/>
    <mergeCell ref="D7:D8"/>
    <mergeCell ref="E7:E8"/>
    <mergeCell ref="F3:H3"/>
    <mergeCell ref="F4:H4"/>
    <mergeCell ref="I1:M1"/>
    <mergeCell ref="I2:M2"/>
    <mergeCell ref="I3:M3"/>
    <mergeCell ref="I4:M4"/>
    <mergeCell ref="AC7:AC8"/>
    <mergeCell ref="N7:N8"/>
    <mergeCell ref="O7:O8"/>
    <mergeCell ref="P7:P8"/>
    <mergeCell ref="Z7:Z8"/>
    <mergeCell ref="Q7:Q8"/>
    <mergeCell ref="R7:R8"/>
    <mergeCell ref="S7:S8"/>
    <mergeCell ref="AB7:AB8"/>
    <mergeCell ref="AD7:AD8"/>
    <mergeCell ref="Q1:AH6"/>
    <mergeCell ref="J7:J8"/>
    <mergeCell ref="K7:K8"/>
    <mergeCell ref="F5:H5"/>
    <mergeCell ref="F6:H6"/>
    <mergeCell ref="F7:F8"/>
    <mergeCell ref="H7:H8"/>
    <mergeCell ref="I7:I8"/>
    <mergeCell ref="I6:M6"/>
    <mergeCell ref="L7:L8"/>
    <mergeCell ref="M7:M8"/>
    <mergeCell ref="N1:P2"/>
    <mergeCell ref="Y7:Y8"/>
    <mergeCell ref="AA7:AA8"/>
    <mergeCell ref="I5:M5"/>
  </mergeCells>
  <phoneticPr fontId="8" type="noConversion"/>
  <pageMargins left="0.25" right="0.25" top="0.25" bottom="0.25" header="0.05" footer="0.05"/>
  <pageSetup paperSize="9" scale="26" orientation="landscape" r:id="rId1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Asiakirja" ma:contentTypeID="0x010100C81F141D761E51458F13C8DEF9DC2106" ma:contentTypeVersion="9" ma:contentTypeDescription="Luo uusi asiakirja." ma:contentTypeScope="" ma:versionID="7ed7c8efce7cd886ac9cad7c20f0bfc9">
  <xsd:schema xmlns:xsd="http://www.w3.org/2001/XMLSchema" xmlns:xs="http://www.w3.org/2001/XMLSchema" xmlns:p="http://schemas.microsoft.com/office/2006/metadata/properties" xmlns:ns2="f56ef63d-c818-4db5-ae6f-703cfb8e45d1" targetNamespace="http://schemas.microsoft.com/office/2006/metadata/properties" ma:root="true" ma:fieldsID="5a3a24a0a737563ecf8df7f13f0c4687" ns2:_="">
    <xsd:import namespace="f56ef63d-c818-4db5-ae6f-703cfb8e45d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56ef63d-c818-4db5-ae6f-703cfb8e45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ältölaji"/>
        <xsd:element ref="dc:title" minOccurs="0" maxOccurs="1" ma:index="4" ma:displayName="Otsikk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5F93AEE-99BB-41A5-9B01-0869F0F7551D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f56ef63d-c818-4db5-ae6f-703cfb8e45d1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2E3E7BE3-3E1D-4E4D-86EC-F3FFC3743FD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56ef63d-c818-4db5-ae6f-703cfb8e45d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D58E2AF-208A-402D-87C2-67DC9730118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Sheet5</vt:lpstr>
      <vt:lpstr>Sheet5!Print_Area</vt:lpstr>
      <vt:lpstr>Sheet5!Print_Titles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Luis Rudolphy</dc:creator>
  <cp:keywords/>
  <dc:description/>
  <cp:lastModifiedBy>Davit Gogishvili</cp:lastModifiedBy>
  <cp:revision/>
  <dcterms:created xsi:type="dcterms:W3CDTF">2021-07-14T04:35:57Z</dcterms:created>
  <dcterms:modified xsi:type="dcterms:W3CDTF">2023-08-04T08:37:42Z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0x010100C81F141D761E51458F13C8DEF9DC2106</vt:lpwstr>
  </property>
</Properties>
</file>